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2_5a_Sanidad_14v\"/>
    </mc:Choice>
  </mc:AlternateContent>
  <bookViews>
    <workbookView xWindow="600" yWindow="315" windowWidth="15600" windowHeight="8460"/>
  </bookViews>
  <sheets>
    <sheet name="MUFACE" sheetId="1" r:id="rId1"/>
    <sheet name="ISFAS" sheetId="2" r:id="rId2"/>
    <sheet name="MUGEJU" sheetId="3" r:id="rId3"/>
  </sheets>
  <calcPr calcId="152511"/>
</workbook>
</file>

<file path=xl/calcChain.xml><?xml version="1.0" encoding="utf-8"?>
<calcChain xmlns="http://schemas.openxmlformats.org/spreadsheetml/2006/main">
  <c r="C106" i="3" l="1"/>
  <c r="D106" i="3"/>
  <c r="E106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88" i="3"/>
  <c r="J78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D78" i="3"/>
  <c r="E78" i="3"/>
  <c r="F78" i="3"/>
  <c r="G78" i="3"/>
  <c r="H78" i="3"/>
  <c r="I78" i="3"/>
  <c r="I77" i="3"/>
  <c r="H77" i="3"/>
  <c r="G77" i="3"/>
  <c r="F77" i="3"/>
  <c r="E77" i="3"/>
  <c r="D77" i="3"/>
  <c r="C77" i="3"/>
  <c r="I76" i="3"/>
  <c r="H76" i="3"/>
  <c r="G76" i="3"/>
  <c r="F76" i="3"/>
  <c r="E76" i="3"/>
  <c r="D76" i="3"/>
  <c r="C76" i="3"/>
  <c r="I75" i="3"/>
  <c r="H75" i="3"/>
  <c r="G75" i="3"/>
  <c r="F75" i="3"/>
  <c r="E75" i="3"/>
  <c r="D75" i="3"/>
  <c r="C75" i="3"/>
  <c r="I74" i="3"/>
  <c r="H74" i="3"/>
  <c r="G74" i="3"/>
  <c r="F74" i="3"/>
  <c r="E74" i="3"/>
  <c r="D74" i="3"/>
  <c r="C74" i="3"/>
  <c r="I73" i="3"/>
  <c r="H73" i="3"/>
  <c r="G73" i="3"/>
  <c r="F73" i="3"/>
  <c r="E73" i="3"/>
  <c r="D73" i="3"/>
  <c r="C73" i="3"/>
  <c r="I72" i="3"/>
  <c r="H72" i="3"/>
  <c r="G72" i="3"/>
  <c r="F72" i="3"/>
  <c r="E72" i="3"/>
  <c r="D72" i="3"/>
  <c r="C72" i="3"/>
  <c r="I71" i="3"/>
  <c r="H71" i="3"/>
  <c r="G71" i="3"/>
  <c r="F71" i="3"/>
  <c r="E71" i="3"/>
  <c r="D71" i="3"/>
  <c r="C71" i="3"/>
  <c r="I70" i="3"/>
  <c r="H70" i="3"/>
  <c r="G70" i="3"/>
  <c r="F70" i="3"/>
  <c r="E70" i="3"/>
  <c r="D70" i="3"/>
  <c r="C70" i="3"/>
  <c r="I69" i="3"/>
  <c r="H69" i="3"/>
  <c r="G69" i="3"/>
  <c r="F69" i="3"/>
  <c r="E69" i="3"/>
  <c r="D69" i="3"/>
  <c r="C69" i="3"/>
  <c r="I68" i="3"/>
  <c r="H68" i="3"/>
  <c r="G68" i="3"/>
  <c r="F68" i="3"/>
  <c r="E68" i="3"/>
  <c r="D68" i="3"/>
  <c r="C68" i="3"/>
  <c r="I67" i="3"/>
  <c r="H67" i="3"/>
  <c r="G67" i="3"/>
  <c r="F67" i="3"/>
  <c r="E67" i="3"/>
  <c r="D67" i="3"/>
  <c r="C67" i="3"/>
  <c r="I66" i="3"/>
  <c r="H66" i="3"/>
  <c r="G66" i="3"/>
  <c r="F66" i="3"/>
  <c r="E66" i="3"/>
  <c r="D66" i="3"/>
  <c r="C66" i="3"/>
  <c r="I65" i="3"/>
  <c r="H65" i="3"/>
  <c r="G65" i="3"/>
  <c r="F65" i="3"/>
  <c r="E65" i="3"/>
  <c r="D65" i="3"/>
  <c r="C65" i="3"/>
  <c r="I64" i="3"/>
  <c r="H64" i="3"/>
  <c r="G64" i="3"/>
  <c r="F64" i="3"/>
  <c r="E64" i="3"/>
  <c r="D64" i="3"/>
  <c r="C64" i="3"/>
  <c r="I63" i="3"/>
  <c r="H63" i="3"/>
  <c r="G63" i="3"/>
  <c r="F63" i="3"/>
  <c r="E63" i="3"/>
  <c r="D63" i="3"/>
  <c r="C63" i="3"/>
  <c r="I62" i="3"/>
  <c r="H62" i="3"/>
  <c r="G62" i="3"/>
  <c r="F62" i="3"/>
  <c r="E62" i="3"/>
  <c r="D62" i="3"/>
  <c r="C62" i="3"/>
  <c r="I61" i="3"/>
  <c r="H61" i="3"/>
  <c r="G61" i="3"/>
  <c r="F61" i="3"/>
  <c r="E61" i="3"/>
  <c r="D61" i="3"/>
  <c r="C61" i="3"/>
  <c r="I60" i="3"/>
  <c r="H60" i="3"/>
  <c r="G60" i="3"/>
  <c r="F60" i="3"/>
  <c r="E60" i="3"/>
  <c r="D60" i="3"/>
  <c r="G106" i="3" l="1"/>
  <c r="F106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33" i="3"/>
  <c r="I51" i="3"/>
  <c r="H51" i="3"/>
  <c r="G51" i="3"/>
  <c r="F51" i="3"/>
  <c r="E51" i="3"/>
  <c r="D51" i="3"/>
  <c r="C51" i="3"/>
  <c r="J51" i="3" l="1"/>
  <c r="C60" i="3" l="1"/>
  <c r="D25" i="3"/>
  <c r="E25" i="3"/>
  <c r="F25" i="3"/>
  <c r="G25" i="3"/>
  <c r="H25" i="3"/>
  <c r="I25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7" i="3"/>
  <c r="E90" i="2" l="1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C107" i="2"/>
  <c r="J35" i="2" l="1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8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7" i="2"/>
  <c r="D107" i="2" l="1"/>
  <c r="F90" i="2" l="1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E89" i="2"/>
  <c r="F89" i="2" l="1"/>
  <c r="E107" i="2"/>
  <c r="F107" i="2" s="1"/>
  <c r="D60" i="2"/>
  <c r="E60" i="2"/>
  <c r="F60" i="2"/>
  <c r="G60" i="2"/>
  <c r="H60" i="2"/>
  <c r="I60" i="2"/>
  <c r="D61" i="2"/>
  <c r="E61" i="2"/>
  <c r="F61" i="2"/>
  <c r="G61" i="2"/>
  <c r="H61" i="2"/>
  <c r="I61" i="2"/>
  <c r="D62" i="2"/>
  <c r="E62" i="2"/>
  <c r="F62" i="2"/>
  <c r="G62" i="2"/>
  <c r="H62" i="2"/>
  <c r="I62" i="2"/>
  <c r="D63" i="2"/>
  <c r="E63" i="2"/>
  <c r="F63" i="2"/>
  <c r="G63" i="2"/>
  <c r="H63" i="2"/>
  <c r="I63" i="2"/>
  <c r="D64" i="2"/>
  <c r="E64" i="2"/>
  <c r="F64" i="2"/>
  <c r="G64" i="2"/>
  <c r="H64" i="2"/>
  <c r="I64" i="2"/>
  <c r="D65" i="2"/>
  <c r="E65" i="2"/>
  <c r="F65" i="2"/>
  <c r="G65" i="2"/>
  <c r="H65" i="2"/>
  <c r="I65" i="2"/>
  <c r="D66" i="2"/>
  <c r="E66" i="2"/>
  <c r="F66" i="2"/>
  <c r="G66" i="2"/>
  <c r="H66" i="2"/>
  <c r="I66" i="2"/>
  <c r="D67" i="2"/>
  <c r="E67" i="2"/>
  <c r="F67" i="2"/>
  <c r="G67" i="2"/>
  <c r="H67" i="2"/>
  <c r="I67" i="2"/>
  <c r="D68" i="2"/>
  <c r="E68" i="2"/>
  <c r="F68" i="2"/>
  <c r="G68" i="2"/>
  <c r="H68" i="2"/>
  <c r="I68" i="2"/>
  <c r="D69" i="2"/>
  <c r="E69" i="2"/>
  <c r="F69" i="2"/>
  <c r="G69" i="2"/>
  <c r="H69" i="2"/>
  <c r="I69" i="2"/>
  <c r="D70" i="2"/>
  <c r="E70" i="2"/>
  <c r="F70" i="2"/>
  <c r="G70" i="2"/>
  <c r="H70" i="2"/>
  <c r="I70" i="2"/>
  <c r="D71" i="2"/>
  <c r="E71" i="2"/>
  <c r="F71" i="2"/>
  <c r="G71" i="2"/>
  <c r="H71" i="2"/>
  <c r="I71" i="2"/>
  <c r="D72" i="2"/>
  <c r="E72" i="2"/>
  <c r="F72" i="2"/>
  <c r="G72" i="2"/>
  <c r="H72" i="2"/>
  <c r="I72" i="2"/>
  <c r="D73" i="2"/>
  <c r="E73" i="2"/>
  <c r="F73" i="2"/>
  <c r="G73" i="2"/>
  <c r="H73" i="2"/>
  <c r="I73" i="2"/>
  <c r="D74" i="2"/>
  <c r="E74" i="2"/>
  <c r="F74" i="2"/>
  <c r="G74" i="2"/>
  <c r="H74" i="2"/>
  <c r="I74" i="2"/>
  <c r="D75" i="2"/>
  <c r="E75" i="2"/>
  <c r="F75" i="2"/>
  <c r="G75" i="2"/>
  <c r="H75" i="2"/>
  <c r="I75" i="2"/>
  <c r="D76" i="2"/>
  <c r="E76" i="2"/>
  <c r="F76" i="2"/>
  <c r="G76" i="2"/>
  <c r="H76" i="2"/>
  <c r="I76" i="2"/>
  <c r="D77" i="2"/>
  <c r="E77" i="2"/>
  <c r="F77" i="2"/>
  <c r="G77" i="2"/>
  <c r="H77" i="2"/>
  <c r="I77" i="2"/>
  <c r="C61" i="2"/>
  <c r="C62" i="2"/>
  <c r="C63" i="2"/>
  <c r="C64" i="2"/>
  <c r="J64" i="2" s="1"/>
  <c r="C65" i="2"/>
  <c r="C66" i="2"/>
  <c r="C67" i="2"/>
  <c r="C68" i="2"/>
  <c r="J68" i="2" s="1"/>
  <c r="C69" i="2"/>
  <c r="C70" i="2"/>
  <c r="C71" i="2"/>
  <c r="C72" i="2"/>
  <c r="J72" i="2" s="1"/>
  <c r="C73" i="2"/>
  <c r="C74" i="2"/>
  <c r="C75" i="2"/>
  <c r="C76" i="2"/>
  <c r="J76" i="2" s="1"/>
  <c r="C77" i="2"/>
  <c r="C60" i="2"/>
  <c r="C78" i="2" s="1"/>
  <c r="H78" i="2"/>
  <c r="F78" i="2"/>
  <c r="D78" i="2"/>
  <c r="J77" i="2"/>
  <c r="J74" i="2"/>
  <c r="J70" i="2"/>
  <c r="J66" i="2"/>
  <c r="J62" i="2"/>
  <c r="D52" i="2"/>
  <c r="E52" i="2"/>
  <c r="F52" i="2"/>
  <c r="G52" i="2"/>
  <c r="H52" i="2"/>
  <c r="I52" i="2"/>
  <c r="C52" i="2"/>
  <c r="D25" i="2"/>
  <c r="E25" i="2"/>
  <c r="F25" i="2"/>
  <c r="G25" i="2"/>
  <c r="H25" i="2"/>
  <c r="I25" i="2"/>
  <c r="J25" i="2"/>
  <c r="C25" i="2"/>
  <c r="J34" i="2"/>
  <c r="J52" i="2" l="1"/>
  <c r="J75" i="2"/>
  <c r="J73" i="2"/>
  <c r="J71" i="2"/>
  <c r="J69" i="2"/>
  <c r="J67" i="2"/>
  <c r="J65" i="2"/>
  <c r="J63" i="2"/>
  <c r="J61" i="2"/>
  <c r="J60" i="2"/>
  <c r="I78" i="2"/>
  <c r="G78" i="2"/>
  <c r="E78" i="2"/>
  <c r="J78" i="2" l="1"/>
  <c r="L67" i="1"/>
  <c r="F151" i="1" l="1"/>
  <c r="G151" i="1" s="1"/>
  <c r="F152" i="1"/>
  <c r="G152" i="1" s="1"/>
  <c r="F153" i="1"/>
  <c r="G153" i="1" s="1"/>
  <c r="F154" i="1"/>
  <c r="G154" i="1" s="1"/>
  <c r="F155" i="1"/>
  <c r="G155" i="1" s="1"/>
  <c r="F156" i="1"/>
  <c r="G156" i="1" s="1"/>
  <c r="F157" i="1"/>
  <c r="G157" i="1" s="1"/>
  <c r="F158" i="1"/>
  <c r="G158" i="1" s="1"/>
  <c r="F159" i="1"/>
  <c r="G159" i="1" s="1"/>
  <c r="F160" i="1"/>
  <c r="G160" i="1" s="1"/>
  <c r="F161" i="1"/>
  <c r="G161" i="1" s="1"/>
  <c r="F162" i="1"/>
  <c r="G162" i="1" s="1"/>
  <c r="F163" i="1"/>
  <c r="G163" i="1" s="1"/>
  <c r="F164" i="1"/>
  <c r="G164" i="1" s="1"/>
  <c r="F165" i="1"/>
  <c r="G165" i="1" s="1"/>
  <c r="F166" i="1"/>
  <c r="G166" i="1" s="1"/>
  <c r="F167" i="1"/>
  <c r="G167" i="1" s="1"/>
  <c r="F150" i="1"/>
  <c r="C168" i="1"/>
  <c r="D168" i="1"/>
  <c r="E168" i="1"/>
  <c r="B168" i="1"/>
  <c r="F168" i="1" l="1"/>
  <c r="G150" i="1"/>
  <c r="G168" i="1" s="1"/>
  <c r="C98" i="1"/>
  <c r="D98" i="1"/>
  <c r="E98" i="1"/>
  <c r="F98" i="1"/>
  <c r="G98" i="1"/>
  <c r="H98" i="1"/>
  <c r="C99" i="1"/>
  <c r="D99" i="1"/>
  <c r="E99" i="1"/>
  <c r="F99" i="1"/>
  <c r="G99" i="1"/>
  <c r="H99" i="1"/>
  <c r="C100" i="1"/>
  <c r="D100" i="1"/>
  <c r="E100" i="1"/>
  <c r="F100" i="1"/>
  <c r="G100" i="1"/>
  <c r="H100" i="1"/>
  <c r="C101" i="1"/>
  <c r="D101" i="1"/>
  <c r="E101" i="1"/>
  <c r="F101" i="1"/>
  <c r="G101" i="1"/>
  <c r="H101" i="1"/>
  <c r="C102" i="1"/>
  <c r="D102" i="1"/>
  <c r="E102" i="1"/>
  <c r="F102" i="1"/>
  <c r="G102" i="1"/>
  <c r="H102" i="1"/>
  <c r="C103" i="1"/>
  <c r="D103" i="1"/>
  <c r="E103" i="1"/>
  <c r="F103" i="1"/>
  <c r="G103" i="1"/>
  <c r="H103" i="1"/>
  <c r="C104" i="1"/>
  <c r="D104" i="1"/>
  <c r="E104" i="1"/>
  <c r="F104" i="1"/>
  <c r="G104" i="1"/>
  <c r="H104" i="1"/>
  <c r="C105" i="1"/>
  <c r="D105" i="1"/>
  <c r="E105" i="1"/>
  <c r="F105" i="1"/>
  <c r="G105" i="1"/>
  <c r="H105" i="1"/>
  <c r="C106" i="1"/>
  <c r="D106" i="1"/>
  <c r="E106" i="1"/>
  <c r="F106" i="1"/>
  <c r="G106" i="1"/>
  <c r="H106" i="1"/>
  <c r="C107" i="1"/>
  <c r="D107" i="1"/>
  <c r="E107" i="1"/>
  <c r="F107" i="1"/>
  <c r="G107" i="1"/>
  <c r="H107" i="1"/>
  <c r="C108" i="1"/>
  <c r="D108" i="1"/>
  <c r="E108" i="1"/>
  <c r="F108" i="1"/>
  <c r="G108" i="1"/>
  <c r="H108" i="1"/>
  <c r="C109" i="1"/>
  <c r="D109" i="1"/>
  <c r="E109" i="1"/>
  <c r="F109" i="1"/>
  <c r="G109" i="1"/>
  <c r="H109" i="1"/>
  <c r="C110" i="1"/>
  <c r="D110" i="1"/>
  <c r="E110" i="1"/>
  <c r="F110" i="1"/>
  <c r="G110" i="1"/>
  <c r="H110" i="1"/>
  <c r="C111" i="1"/>
  <c r="D111" i="1"/>
  <c r="E111" i="1"/>
  <c r="F111" i="1"/>
  <c r="G111" i="1"/>
  <c r="H111" i="1"/>
  <c r="C112" i="1"/>
  <c r="D112" i="1"/>
  <c r="E112" i="1"/>
  <c r="F112" i="1"/>
  <c r="G112" i="1"/>
  <c r="H112" i="1"/>
  <c r="C113" i="1"/>
  <c r="D113" i="1"/>
  <c r="E113" i="1"/>
  <c r="F113" i="1"/>
  <c r="G113" i="1"/>
  <c r="H113" i="1"/>
  <c r="C114" i="1"/>
  <c r="D114" i="1"/>
  <c r="E114" i="1"/>
  <c r="F114" i="1"/>
  <c r="G114" i="1"/>
  <c r="H114" i="1"/>
  <c r="C115" i="1"/>
  <c r="D115" i="1"/>
  <c r="E115" i="1"/>
  <c r="F115" i="1"/>
  <c r="G115" i="1"/>
  <c r="H115" i="1"/>
  <c r="B115" i="1"/>
  <c r="B114" i="1"/>
  <c r="B113" i="1"/>
  <c r="B112" i="1"/>
  <c r="B111" i="1"/>
  <c r="B110" i="1"/>
  <c r="B109" i="1"/>
  <c r="I109" i="1" s="1"/>
  <c r="B108" i="1"/>
  <c r="B107" i="1"/>
  <c r="I107" i="1" s="1"/>
  <c r="B106" i="1"/>
  <c r="B105" i="1"/>
  <c r="I105" i="1" s="1"/>
  <c r="B104" i="1"/>
  <c r="B103" i="1"/>
  <c r="I103" i="1" s="1"/>
  <c r="B102" i="1"/>
  <c r="B101" i="1"/>
  <c r="I101" i="1" s="1"/>
  <c r="B100" i="1"/>
  <c r="B99" i="1"/>
  <c r="I99" i="1" s="1"/>
  <c r="B98" i="1"/>
  <c r="B91" i="1"/>
  <c r="B141" i="1" s="1"/>
  <c r="B90" i="1"/>
  <c r="B140" i="1" s="1"/>
  <c r="B89" i="1"/>
  <c r="B139" i="1" s="1"/>
  <c r="B88" i="1"/>
  <c r="B138" i="1" s="1"/>
  <c r="B87" i="1"/>
  <c r="B137" i="1" s="1"/>
  <c r="B86" i="1"/>
  <c r="B136" i="1" s="1"/>
  <c r="B85" i="1"/>
  <c r="B135" i="1" s="1"/>
  <c r="B84" i="1"/>
  <c r="B134" i="1" s="1"/>
  <c r="B83" i="1"/>
  <c r="B133" i="1" s="1"/>
  <c r="B82" i="1"/>
  <c r="B132" i="1" s="1"/>
  <c r="B81" i="1"/>
  <c r="B131" i="1" s="1"/>
  <c r="B80" i="1"/>
  <c r="B130" i="1" s="1"/>
  <c r="B79" i="1"/>
  <c r="B129" i="1" s="1"/>
  <c r="B78" i="1"/>
  <c r="B128" i="1" s="1"/>
  <c r="B77" i="1"/>
  <c r="B127" i="1" s="1"/>
  <c r="B76" i="1"/>
  <c r="B126" i="1" s="1"/>
  <c r="B75" i="1"/>
  <c r="B125" i="1" s="1"/>
  <c r="B74" i="1"/>
  <c r="B124" i="1" s="1"/>
  <c r="I114" i="1"/>
  <c r="H116" i="1"/>
  <c r="F116" i="1"/>
  <c r="D116" i="1"/>
  <c r="C74" i="1"/>
  <c r="D74" i="1"/>
  <c r="D124" i="1" s="1"/>
  <c r="E74" i="1"/>
  <c r="F74" i="1"/>
  <c r="F124" i="1" s="1"/>
  <c r="G74" i="1"/>
  <c r="H74" i="1"/>
  <c r="H124" i="1" s="1"/>
  <c r="C75" i="1"/>
  <c r="D75" i="1"/>
  <c r="D125" i="1" s="1"/>
  <c r="E75" i="1"/>
  <c r="F75" i="1"/>
  <c r="F125" i="1" s="1"/>
  <c r="G75" i="1"/>
  <c r="H75" i="1"/>
  <c r="H125" i="1" s="1"/>
  <c r="C76" i="1"/>
  <c r="D76" i="1"/>
  <c r="D126" i="1" s="1"/>
  <c r="E76" i="1"/>
  <c r="F76" i="1"/>
  <c r="F126" i="1" s="1"/>
  <c r="G76" i="1"/>
  <c r="H76" i="1"/>
  <c r="H126" i="1" s="1"/>
  <c r="C77" i="1"/>
  <c r="D77" i="1"/>
  <c r="D127" i="1" s="1"/>
  <c r="E77" i="1"/>
  <c r="F77" i="1"/>
  <c r="F127" i="1" s="1"/>
  <c r="G77" i="1"/>
  <c r="H77" i="1"/>
  <c r="H127" i="1" s="1"/>
  <c r="C78" i="1"/>
  <c r="D78" i="1"/>
  <c r="D128" i="1" s="1"/>
  <c r="E78" i="1"/>
  <c r="F78" i="1"/>
  <c r="F128" i="1" s="1"/>
  <c r="G78" i="1"/>
  <c r="H78" i="1"/>
  <c r="H128" i="1" s="1"/>
  <c r="C79" i="1"/>
  <c r="D79" i="1"/>
  <c r="D129" i="1" s="1"/>
  <c r="E79" i="1"/>
  <c r="F79" i="1"/>
  <c r="F129" i="1" s="1"/>
  <c r="G79" i="1"/>
  <c r="H79" i="1"/>
  <c r="H129" i="1" s="1"/>
  <c r="C80" i="1"/>
  <c r="D80" i="1"/>
  <c r="D130" i="1" s="1"/>
  <c r="E80" i="1"/>
  <c r="F80" i="1"/>
  <c r="F130" i="1" s="1"/>
  <c r="G80" i="1"/>
  <c r="H80" i="1"/>
  <c r="H130" i="1" s="1"/>
  <c r="C81" i="1"/>
  <c r="D81" i="1"/>
  <c r="D131" i="1" s="1"/>
  <c r="E81" i="1"/>
  <c r="F81" i="1"/>
  <c r="F131" i="1" s="1"/>
  <c r="G81" i="1"/>
  <c r="H81" i="1"/>
  <c r="H131" i="1" s="1"/>
  <c r="C82" i="1"/>
  <c r="D82" i="1"/>
  <c r="D132" i="1" s="1"/>
  <c r="E82" i="1"/>
  <c r="F82" i="1"/>
  <c r="F132" i="1" s="1"/>
  <c r="G82" i="1"/>
  <c r="H82" i="1"/>
  <c r="H132" i="1" s="1"/>
  <c r="C83" i="1"/>
  <c r="D83" i="1"/>
  <c r="D133" i="1" s="1"/>
  <c r="E83" i="1"/>
  <c r="F83" i="1"/>
  <c r="F133" i="1" s="1"/>
  <c r="G83" i="1"/>
  <c r="H83" i="1"/>
  <c r="H133" i="1" s="1"/>
  <c r="C84" i="1"/>
  <c r="D84" i="1"/>
  <c r="D134" i="1" s="1"/>
  <c r="E84" i="1"/>
  <c r="F84" i="1"/>
  <c r="F134" i="1" s="1"/>
  <c r="G84" i="1"/>
  <c r="H84" i="1"/>
  <c r="H134" i="1" s="1"/>
  <c r="C85" i="1"/>
  <c r="D85" i="1"/>
  <c r="D135" i="1" s="1"/>
  <c r="E85" i="1"/>
  <c r="F85" i="1"/>
  <c r="F135" i="1" s="1"/>
  <c r="G85" i="1"/>
  <c r="H85" i="1"/>
  <c r="H135" i="1" s="1"/>
  <c r="C86" i="1"/>
  <c r="D86" i="1"/>
  <c r="D136" i="1" s="1"/>
  <c r="E86" i="1"/>
  <c r="F86" i="1"/>
  <c r="F136" i="1" s="1"/>
  <c r="G86" i="1"/>
  <c r="H86" i="1"/>
  <c r="H136" i="1" s="1"/>
  <c r="C87" i="1"/>
  <c r="D87" i="1"/>
  <c r="D137" i="1" s="1"/>
  <c r="E87" i="1"/>
  <c r="F87" i="1"/>
  <c r="F137" i="1" s="1"/>
  <c r="G87" i="1"/>
  <c r="H87" i="1"/>
  <c r="H137" i="1" s="1"/>
  <c r="C88" i="1"/>
  <c r="D88" i="1"/>
  <c r="D138" i="1" s="1"/>
  <c r="E88" i="1"/>
  <c r="F88" i="1"/>
  <c r="F138" i="1" s="1"/>
  <c r="G88" i="1"/>
  <c r="H88" i="1"/>
  <c r="H138" i="1" s="1"/>
  <c r="C89" i="1"/>
  <c r="D89" i="1"/>
  <c r="D139" i="1" s="1"/>
  <c r="E89" i="1"/>
  <c r="F89" i="1"/>
  <c r="F139" i="1" s="1"/>
  <c r="G89" i="1"/>
  <c r="H89" i="1"/>
  <c r="H139" i="1" s="1"/>
  <c r="C90" i="1"/>
  <c r="D90" i="1"/>
  <c r="D140" i="1" s="1"/>
  <c r="E90" i="1"/>
  <c r="F90" i="1"/>
  <c r="F140" i="1" s="1"/>
  <c r="G90" i="1"/>
  <c r="H90" i="1"/>
  <c r="H140" i="1" s="1"/>
  <c r="C91" i="1"/>
  <c r="D91" i="1"/>
  <c r="D141" i="1" s="1"/>
  <c r="E91" i="1"/>
  <c r="F91" i="1"/>
  <c r="F141" i="1" s="1"/>
  <c r="G91" i="1"/>
  <c r="H91" i="1"/>
  <c r="H141" i="1" s="1"/>
  <c r="C92" i="1"/>
  <c r="D92" i="1"/>
  <c r="E92" i="1"/>
  <c r="F92" i="1"/>
  <c r="G92" i="1"/>
  <c r="H92" i="1"/>
  <c r="B116" i="1" l="1"/>
  <c r="I110" i="1"/>
  <c r="I108" i="1"/>
  <c r="I106" i="1"/>
  <c r="I104" i="1"/>
  <c r="I102" i="1"/>
  <c r="I100" i="1"/>
  <c r="E116" i="1"/>
  <c r="C116" i="1"/>
  <c r="B92" i="1"/>
  <c r="G141" i="1"/>
  <c r="E141" i="1"/>
  <c r="C141" i="1"/>
  <c r="G140" i="1"/>
  <c r="E140" i="1"/>
  <c r="G139" i="1"/>
  <c r="E139" i="1"/>
  <c r="C139" i="1"/>
  <c r="G138" i="1"/>
  <c r="E138" i="1"/>
  <c r="G137" i="1"/>
  <c r="E137" i="1"/>
  <c r="C137" i="1"/>
  <c r="G136" i="1"/>
  <c r="E136" i="1"/>
  <c r="G135" i="1"/>
  <c r="E135" i="1"/>
  <c r="C135" i="1"/>
  <c r="G134" i="1"/>
  <c r="E134" i="1"/>
  <c r="G133" i="1"/>
  <c r="E133" i="1"/>
  <c r="C133" i="1"/>
  <c r="G132" i="1"/>
  <c r="E132" i="1"/>
  <c r="G131" i="1"/>
  <c r="E131" i="1"/>
  <c r="C131" i="1"/>
  <c r="G130" i="1"/>
  <c r="E130" i="1"/>
  <c r="G129" i="1"/>
  <c r="E129" i="1"/>
  <c r="C129" i="1"/>
  <c r="G128" i="1"/>
  <c r="E128" i="1"/>
  <c r="G127" i="1"/>
  <c r="E127" i="1"/>
  <c r="C127" i="1"/>
  <c r="G126" i="1"/>
  <c r="E126" i="1"/>
  <c r="G125" i="1"/>
  <c r="E125" i="1"/>
  <c r="C125" i="1"/>
  <c r="G124" i="1"/>
  <c r="E124" i="1"/>
  <c r="C140" i="1"/>
  <c r="I90" i="1"/>
  <c r="I88" i="1"/>
  <c r="C138" i="1"/>
  <c r="C136" i="1"/>
  <c r="I86" i="1"/>
  <c r="I84" i="1"/>
  <c r="C134" i="1"/>
  <c r="C132" i="1"/>
  <c r="I82" i="1"/>
  <c r="I80" i="1"/>
  <c r="C130" i="1"/>
  <c r="C128" i="1"/>
  <c r="I78" i="1"/>
  <c r="I76" i="1"/>
  <c r="C126" i="1"/>
  <c r="C124" i="1"/>
  <c r="I74" i="1"/>
  <c r="I89" i="1"/>
  <c r="I85" i="1"/>
  <c r="I81" i="1"/>
  <c r="I77" i="1"/>
  <c r="H142" i="1"/>
  <c r="F142" i="1"/>
  <c r="D142" i="1"/>
  <c r="I91" i="1"/>
  <c r="I87" i="1"/>
  <c r="I83" i="1"/>
  <c r="I79" i="1"/>
  <c r="I75" i="1"/>
  <c r="B142" i="1"/>
  <c r="I112" i="1"/>
  <c r="G116" i="1"/>
  <c r="I111" i="1"/>
  <c r="I113" i="1"/>
  <c r="I115" i="1"/>
  <c r="I98" i="1"/>
  <c r="I127" i="1" l="1"/>
  <c r="I92" i="1"/>
  <c r="J79" i="1" s="1"/>
  <c r="I124" i="1"/>
  <c r="I132" i="1"/>
  <c r="I140" i="1"/>
  <c r="I135" i="1"/>
  <c r="I126" i="1"/>
  <c r="I130" i="1"/>
  <c r="I134" i="1"/>
  <c r="I138" i="1"/>
  <c r="E142" i="1"/>
  <c r="I125" i="1"/>
  <c r="G142" i="1"/>
  <c r="I128" i="1"/>
  <c r="I129" i="1"/>
  <c r="I131" i="1"/>
  <c r="I133" i="1"/>
  <c r="I136" i="1"/>
  <c r="I137" i="1"/>
  <c r="I139" i="1"/>
  <c r="I141" i="1"/>
  <c r="C142" i="1"/>
  <c r="J87" i="1"/>
  <c r="J85" i="1"/>
  <c r="J78" i="1"/>
  <c r="J86" i="1"/>
  <c r="I142" i="1"/>
  <c r="J83" i="1"/>
  <c r="J81" i="1"/>
  <c r="J76" i="1"/>
  <c r="J84" i="1"/>
  <c r="I116" i="1"/>
  <c r="J88" i="1" l="1"/>
  <c r="J80" i="1"/>
  <c r="J89" i="1"/>
  <c r="J91" i="1"/>
  <c r="J75" i="1"/>
  <c r="J90" i="1"/>
  <c r="J82" i="1"/>
  <c r="J74" i="1"/>
  <c r="J77" i="1"/>
  <c r="J99" i="1"/>
  <c r="J104" i="1"/>
  <c r="J108" i="1"/>
  <c r="J103" i="1"/>
  <c r="J107" i="1"/>
  <c r="J114" i="1"/>
  <c r="J140" i="1" s="1"/>
  <c r="J101" i="1"/>
  <c r="J100" i="1"/>
  <c r="J126" i="1" s="1"/>
  <c r="J102" i="1"/>
  <c r="J106" i="1"/>
  <c r="J132" i="1" s="1"/>
  <c r="J110" i="1"/>
  <c r="J105" i="1"/>
  <c r="J131" i="1" s="1"/>
  <c r="J109" i="1"/>
  <c r="J130" i="1"/>
  <c r="J113" i="1"/>
  <c r="J139" i="1" s="1"/>
  <c r="J136" i="1"/>
  <c r="J128" i="1"/>
  <c r="J135" i="1"/>
  <c r="J112" i="1"/>
  <c r="J138" i="1" s="1"/>
  <c r="J115" i="1"/>
  <c r="J141" i="1" s="1"/>
  <c r="J134" i="1"/>
  <c r="J133" i="1"/>
  <c r="J92" i="1"/>
  <c r="J129" i="1"/>
  <c r="J111" i="1"/>
  <c r="J137" i="1" s="1"/>
  <c r="J98" i="1"/>
  <c r="J116" i="1" s="1"/>
  <c r="J25" i="3"/>
  <c r="C25" i="3"/>
  <c r="J127" i="1" l="1"/>
  <c r="J125" i="1"/>
  <c r="J124" i="1"/>
  <c r="J142" i="1" s="1"/>
  <c r="J60" i="3"/>
  <c r="C78" i="3"/>
</calcChain>
</file>

<file path=xl/sharedStrings.xml><?xml version="1.0" encoding="utf-8"?>
<sst xmlns="http://schemas.openxmlformats.org/spreadsheetml/2006/main" count="433" uniqueCount="108">
  <si>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</si>
  <si>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</si>
  <si>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</si>
  <si>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</si>
  <si>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</si>
  <si>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</si>
  <si>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</si>
  <si>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</si>
  <si>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</si>
  <si>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</si>
  <si>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</si>
  <si>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</si>
  <si>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</si>
  <si>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</si>
  <si>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</si>
  <si>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</si>
  <si>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</si>
  <si>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</si>
  <si>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</si>
  <si>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TOTAL</t>
  </si>
  <si>
    <t>Total (€)</t>
  </si>
  <si>
    <t>G31_TitMUGEJU</t>
  </si>
  <si>
    <t>0 - 04</t>
  </si>
  <si>
    <t>05 - 14</t>
  </si>
  <si>
    <t>15 - 44</t>
  </si>
  <si>
    <t>45 - 54</t>
  </si>
  <si>
    <t>55 - 64</t>
  </si>
  <si>
    <t>65 - 74</t>
  </si>
  <si>
    <t>75 +</t>
  </si>
  <si>
    <t>Ceuta y Melillia</t>
  </si>
  <si>
    <t>Comunidad/edad</t>
  </si>
  <si>
    <t>1.1) Titulares de MUGEJU</t>
  </si>
  <si>
    <t>1) Titulares y beneficiarios MUGEJU</t>
  </si>
  <si>
    <t>1,2) Beneficiarios de MUGEJU</t>
  </si>
  <si>
    <t>1.3)Titulares y benficiarios MUGEJU</t>
  </si>
  <si>
    <t>G25a_TitbenMUGEJU</t>
  </si>
  <si>
    <t>2) Gasto en prestaciones de MUGEJU</t>
  </si>
  <si>
    <t>312E</t>
  </si>
  <si>
    <t>G25a_PresMUGEJU</t>
  </si>
  <si>
    <t>Gasto Farmaceútico</t>
  </si>
  <si>
    <t>Prótesis (312E)</t>
  </si>
  <si>
    <t>Total Miles de €)</t>
  </si>
  <si>
    <t>2.1) Gasto en asistencia sanitaria, farmacia y prótesis</t>
  </si>
  <si>
    <t>Rango Edad</t>
  </si>
  <si>
    <t>0-04</t>
  </si>
  <si>
    <t>05-14</t>
  </si>
  <si>
    <t>15-44</t>
  </si>
  <si>
    <t>45-54</t>
  </si>
  <si>
    <t>55-64</t>
  </si>
  <si>
    <t>65-74</t>
  </si>
  <si>
    <t>Más 74</t>
  </si>
  <si>
    <t>Total por Filas</t>
  </si>
  <si>
    <t>ComAut_Prov</t>
  </si>
  <si>
    <t>Tipo</t>
  </si>
  <si>
    <t>CA.ANDALUCIA</t>
  </si>
  <si>
    <t>Titulares</t>
  </si>
  <si>
    <t>Beneficiarios</t>
  </si>
  <si>
    <t>CA.ARAGON</t>
  </si>
  <si>
    <t>CA.PRINCIPADO DE ASTURIAS</t>
  </si>
  <si>
    <t>CA.CIUDAD AUTÓNOMA DE CEUTA</t>
  </si>
  <si>
    <t>CA.CASTILLA Y LEON</t>
  </si>
  <si>
    <t>CA.CASTILLA LA MANCHA</t>
  </si>
  <si>
    <t>CA.CANTABRIA</t>
  </si>
  <si>
    <t>CA.CATALUÑA</t>
  </si>
  <si>
    <t>CA.VALENCIANA</t>
  </si>
  <si>
    <t>CA.EXTREMADURA</t>
  </si>
  <si>
    <t>CA.GALICIA</t>
  </si>
  <si>
    <t>CA.ILLES BALEARS</t>
  </si>
  <si>
    <t>CA.CANARIAS</t>
  </si>
  <si>
    <t>CA.LA RIOJA</t>
  </si>
  <si>
    <t>CA.MADRID</t>
  </si>
  <si>
    <t>CA.CIUDAD AUTÓNOMA DE MELILLA</t>
  </si>
  <si>
    <t>CA.REGIÓN DE MURCIA</t>
  </si>
  <si>
    <t>CA.FORAL DE NAVARRA</t>
  </si>
  <si>
    <t>CA.PAIS VASCO</t>
  </si>
  <si>
    <t>EXTRANJERO</t>
  </si>
  <si>
    <t>SIN adcripción - Domicilio</t>
  </si>
  <si>
    <t>Total por Columnas</t>
  </si>
  <si>
    <t>1.1) Titulares</t>
  </si>
  <si>
    <t>1.2) Beneficiarios</t>
  </si>
  <si>
    <t>2) Prestaciones de MUFACE</t>
  </si>
  <si>
    <t>1) Titulares y beneficiarios MUFACE</t>
  </si>
  <si>
    <t>Asistencia sanitaria</t>
  </si>
  <si>
    <t>Tarjeta sanitaria europea</t>
  </si>
  <si>
    <t>Prótesis</t>
  </si>
  <si>
    <t>Euros</t>
  </si>
  <si>
    <t>G25a_PresMUFACE</t>
  </si>
  <si>
    <t>G25a_TitbenMUFACE</t>
  </si>
  <si>
    <t>1.3) Titulares y beneficiarios</t>
  </si>
  <si>
    <t>G31_TitMUFACE</t>
  </si>
  <si>
    <t>Total (incluyendo no regionalizado)</t>
  </si>
  <si>
    <t>1) Titulares y beneficiarios ISFAS</t>
  </si>
  <si>
    <t>1.1) Titulares de ISFAS</t>
  </si>
  <si>
    <t>2) Gasto en prestaciones de ISFAS</t>
  </si>
  <si>
    <t>G31_TitISFAS</t>
  </si>
  <si>
    <t>G25a_TitbenISFAS</t>
  </si>
  <si>
    <t>G25a_PresISFAS</t>
  </si>
  <si>
    <t>Farmacia (1)</t>
  </si>
  <si>
    <t>(1) En el gasto en farmacia sumamos los conceptos 484.00 y 484.01</t>
  </si>
  <si>
    <t>1,2) Beneficiarios de ISFAS</t>
  </si>
  <si>
    <t>Gasto en Asistencia sanitaria 
y prótesis (2)</t>
  </si>
  <si>
    <t>(2) Incluye los reintegros de prestaciones de los beneficiarios en el extranjero</t>
  </si>
  <si>
    <t>Orden habitual</t>
  </si>
  <si>
    <t>Titulares MUJEGU</t>
  </si>
  <si>
    <t>Programa 312E</t>
  </si>
  <si>
    <t>Gasto en Asistencia sanitaria (3)</t>
  </si>
  <si>
    <t xml:space="preserve">(3) Pagos realizados a las Entidades Médicas (EEMM) por la prestación de asistencia sanitaria </t>
  </si>
  <si>
    <t>Total (m€)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</si>
</sst>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.0"/>
    <numFmt numFmtId="165" formatCode="0.0000000000000000000"/>
    <numFmt numFmtId="166" formatCode="_-* #,##0\ _€_-;\-* #,##0\ _€_-;_-* &quot;-&quot;??\ _€_-;_-@_-"/>
    <numFmt numFmtId="167" formatCode="0_ ;\-0\ "/>
  </numFmts>
  <fonts count="13">
    <font>
      <sz val="10"/>
      <color rgb="FF000000"/>
      <name val="Times New Roman"/>
      <family val="1"/>
    </font>
    <font>
      <sz val="10"/>
      <color rgb="FF000000"/>
      <name val="Palatino"/>
      <family val="1"/>
    </font>
    <font>
      <sz val="10"/>
      <name val="Palatino"/>
      <family val="1"/>
    </font>
    <font>
      <b/>
      <sz val="10"/>
      <color rgb="FF000000"/>
      <name val="Palatino"/>
      <family val="1"/>
    </font>
    <font>
      <b/>
      <sz val="12"/>
      <color rgb="FF000000"/>
      <name val="Times New Roman"/>
      <family val="1"/>
    </font>
    <font>
      <b/>
      <sz val="10"/>
      <color theme="1"/>
      <name val="Palatino"/>
      <family val="1"/>
    </font>
    <font>
      <sz val="11"/>
      <name val="Palatino"/>
      <family val="1"/>
    </font>
    <font>
      <b/>
      <sz val="10"/>
      <name val="Palatino"/>
      <family val="1"/>
    </font>
    <font>
      <sz val="10"/>
      <color theme="1"/>
      <name val="Palatino"/>
      <family val="1"/>
    </font>
    <font>
      <sz val="10"/>
      <color rgb="FF000000"/>
      <name val="Times New Roman"/>
      <family val="1"/>
    </font>
    <font>
      <sz val="12"/>
      <color rgb="FF000000"/>
      <name val="Palatino"/>
      <family val="1"/>
    </font>
    <font>
      <b/>
      <sz val="12"/>
      <name val="Palatino"/>
      <family val="1"/>
    </font>
    <font>
      <b/>
      <sz val="12"/>
      <color theme="1"/>
      <name val="Palatino"/>
      <family val="1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D4D0C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3" fillId="0" borderId="0" xfId="0" applyFont="1"/>
    <xf numFmtId="0" fontId="4" fillId="0" borderId="0" xfId="0" applyFont="1"/>
    <xf numFmtId="3" fontId="2" fillId="2" borderId="0" xfId="0" applyNumberFormat="1" applyFont="1" applyFill="1"/>
    <xf numFmtId="0" fontId="3" fillId="0" borderId="0" xfId="0" applyFont="1" applyBorder="1"/>
    <xf numFmtId="0" fontId="1" fillId="0" borderId="0" xfId="0" applyFont="1" applyBorder="1"/>
    <xf numFmtId="0" fontId="3" fillId="0" borderId="6" xfId="0" applyFont="1" applyBorder="1"/>
    <xf numFmtId="0" fontId="1" fillId="0" borderId="6" xfId="0" applyFont="1" applyBorder="1"/>
    <xf numFmtId="0" fontId="2" fillId="0" borderId="6" xfId="0" applyFont="1" applyBorder="1"/>
    <xf numFmtId="16" fontId="3" fillId="0" borderId="6" xfId="0" applyNumberFormat="1" applyFont="1" applyBorder="1"/>
    <xf numFmtId="0" fontId="5" fillId="6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43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right" vertical="top"/>
    </xf>
    <xf numFmtId="165" fontId="1" fillId="0" borderId="0" xfId="0" applyNumberFormat="1" applyFont="1" applyFill="1" applyBorder="1" applyAlignment="1">
      <alignment horizontal="right" vertical="top"/>
    </xf>
    <xf numFmtId="3" fontId="1" fillId="0" borderId="0" xfId="0" applyNumberFormat="1" applyFont="1" applyFill="1" applyBorder="1" applyAlignment="1">
      <alignment horizontal="left" vertical="top"/>
    </xf>
    <xf numFmtId="0" fontId="1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3" fontId="3" fillId="4" borderId="0" xfId="0" applyNumberFormat="1" applyFont="1" applyFill="1" applyBorder="1"/>
    <xf numFmtId="3" fontId="3" fillId="3" borderId="15" xfId="0" applyNumberFormat="1" applyFont="1" applyFill="1" applyBorder="1"/>
    <xf numFmtId="0" fontId="1" fillId="3" borderId="16" xfId="0" applyFont="1" applyFill="1" applyBorder="1"/>
    <xf numFmtId="0" fontId="1" fillId="3" borderId="1" xfId="0" applyFont="1" applyFill="1" applyBorder="1"/>
    <xf numFmtId="3" fontId="1" fillId="5" borderId="0" xfId="0" applyNumberFormat="1" applyFont="1" applyFill="1" applyBorder="1"/>
    <xf numFmtId="3" fontId="1" fillId="3" borderId="15" xfId="0" applyNumberFormat="1" applyFont="1" applyFill="1" applyBorder="1"/>
    <xf numFmtId="0" fontId="1" fillId="3" borderId="14" xfId="0" applyFont="1" applyFill="1" applyBorder="1"/>
    <xf numFmtId="3" fontId="2" fillId="5" borderId="0" xfId="0" applyNumberFormat="1" applyFont="1" applyFill="1" applyBorder="1"/>
    <xf numFmtId="0" fontId="1" fillId="3" borderId="17" xfId="0" applyFont="1" applyFill="1" applyBorder="1"/>
    <xf numFmtId="3" fontId="7" fillId="5" borderId="0" xfId="0" applyNumberFormat="1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1" fillId="3" borderId="20" xfId="0" applyFont="1" applyFill="1" applyBorder="1"/>
    <xf numFmtId="3" fontId="3" fillId="3" borderId="21" xfId="0" applyNumberFormat="1" applyFont="1" applyFill="1" applyBorder="1"/>
    <xf numFmtId="3" fontId="3" fillId="3" borderId="22" xfId="0" applyNumberFormat="1" applyFont="1" applyFill="1" applyBorder="1"/>
    <xf numFmtId="3" fontId="1" fillId="0" borderId="6" xfId="0" applyNumberFormat="1" applyFont="1" applyBorder="1"/>
    <xf numFmtId="0" fontId="8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left" vertical="top"/>
    </xf>
    <xf numFmtId="0" fontId="6" fillId="6" borderId="1" xfId="0" applyFont="1" applyFill="1" applyBorder="1"/>
    <xf numFmtId="0" fontId="1" fillId="6" borderId="1" xfId="0" applyFont="1" applyFill="1" applyBorder="1"/>
    <xf numFmtId="3" fontId="3" fillId="0" borderId="0" xfId="0" applyNumberFormat="1" applyFont="1"/>
    <xf numFmtId="0" fontId="5" fillId="0" borderId="6" xfId="0" applyFont="1" applyBorder="1" applyAlignment="1">
      <alignment horizontal="center" vertical="top" wrapText="1"/>
    </xf>
    <xf numFmtId="3" fontId="2" fillId="0" borderId="0" xfId="0" applyNumberFormat="1" applyFont="1" applyFill="1"/>
    <xf numFmtId="3" fontId="2" fillId="0" borderId="6" xfId="0" applyNumberFormat="1" applyFont="1" applyFill="1" applyBorder="1"/>
    <xf numFmtId="3" fontId="1" fillId="0" borderId="6" xfId="0" applyNumberFormat="1" applyFont="1" applyFill="1" applyBorder="1"/>
    <xf numFmtId="3" fontId="1" fillId="2" borderId="0" xfId="0" applyNumberFormat="1" applyFont="1" applyFill="1"/>
    <xf numFmtId="0" fontId="1" fillId="7" borderId="10" xfId="0" applyFont="1" applyFill="1" applyBorder="1" applyAlignment="1">
      <alignment horizontal="center"/>
    </xf>
    <xf numFmtId="16" fontId="1" fillId="7" borderId="10" xfId="0" quotePrefix="1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1" fillId="0" borderId="0" xfId="0" quotePrefix="1" applyFont="1" applyFill="1" applyBorder="1" applyAlignment="1">
      <alignment horizontal="left" vertical="top"/>
    </xf>
    <xf numFmtId="0" fontId="3" fillId="7" borderId="6" xfId="0" applyFont="1" applyFill="1" applyBorder="1"/>
    <xf numFmtId="43" fontId="1" fillId="0" borderId="0" xfId="1" applyFont="1"/>
    <xf numFmtId="16" fontId="3" fillId="7" borderId="6" xfId="0" applyNumberFormat="1" applyFont="1" applyFill="1" applyBorder="1"/>
    <xf numFmtId="0" fontId="3" fillId="0" borderId="6" xfId="0" applyFont="1" applyBorder="1" applyAlignment="1">
      <alignment wrapText="1"/>
    </xf>
    <xf numFmtId="43" fontId="1" fillId="0" borderId="0" xfId="0" applyNumberFormat="1" applyFont="1"/>
    <xf numFmtId="0" fontId="3" fillId="7" borderId="6" xfId="0" applyFont="1" applyFill="1" applyBorder="1" applyAlignment="1">
      <alignment wrapText="1"/>
    </xf>
    <xf numFmtId="0" fontId="0" fillId="0" borderId="0" xfId="0" applyBorder="1"/>
    <xf numFmtId="3" fontId="2" fillId="2" borderId="0" xfId="0" applyNumberFormat="1" applyFont="1" applyFill="1" applyBorder="1"/>
    <xf numFmtId="3" fontId="1" fillId="0" borderId="0" xfId="0" applyNumberFormat="1" applyFont="1" applyBorder="1"/>
    <xf numFmtId="16" fontId="3" fillId="7" borderId="6" xfId="0" applyNumberFormat="1" applyFont="1" applyFill="1" applyBorder="1" applyAlignment="1">
      <alignment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4" xfId="0" applyFont="1" applyFill="1" applyBorder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67" fontId="10" fillId="0" borderId="0" xfId="1" applyNumberFormat="1" applyFont="1" applyFill="1" applyBorder="1" applyAlignment="1">
      <alignment horizontal="center" vertical="top"/>
    </xf>
    <xf numFmtId="166" fontId="10" fillId="0" borderId="0" xfId="1" applyNumberFormat="1" applyFont="1" applyFill="1" applyBorder="1" applyAlignment="1">
      <alignment horizontal="left" vertical="top"/>
    </xf>
    <xf numFmtId="167" fontId="1" fillId="0" borderId="0" xfId="1" applyNumberFormat="1" applyFont="1" applyFill="1" applyBorder="1" applyAlignment="1">
      <alignment horizontal="center" vertical="top"/>
    </xf>
    <xf numFmtId="166" fontId="1" fillId="0" borderId="0" xfId="1" applyNumberFormat="1" applyFont="1" applyFill="1" applyBorder="1" applyAlignment="1">
      <alignment horizontal="left"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FF33CC"/>
  </sheetPr>
  <dimension ref="A1:AA172"/>
  <sheetViews>
    <sheetView tabSelected="1" topLeftCell="A118" zoomScaleNormal="100" workbookViewId="0">
      <selection activeCell="K149" sqref="K149"/>
    </sheetView>
  </sheetViews>
  <sheetFormatPr baseColWidth="10" defaultColWidth="9.33203125" defaultRowHeight="13.5" customHeight="1"/>
  <cols>
    <col min="1" max="1" width="23.83203125" style="14" customWidth="1"/>
    <col min="2" max="2" width="18.5" style="14" customWidth="1"/>
    <col min="3" max="3" width="24.33203125" style="14" customWidth="1"/>
    <col min="4" max="4" width="20.6640625" style="14" customWidth="1"/>
    <col min="5" max="5" width="14.5" style="14" customWidth="1"/>
    <col min="6" max="6" width="15.5" style="14" customWidth="1"/>
    <col min="7" max="7" width="20.33203125" style="14" customWidth="1"/>
    <col min="8" max="8" width="18.6640625" style="14" customWidth="1"/>
    <col min="9" max="9" width="16.6640625" style="14" customWidth="1"/>
    <col min="10" max="10" width="34.33203125" style="14" customWidth="1"/>
    <col min="11" max="11" width="22.5" style="14" customWidth="1"/>
    <col min="12" max="12" width="32.5" style="14" customWidth="1"/>
    <col min="13" max="13" width="18.83203125" style="14" customWidth="1"/>
    <col min="14" max="15" width="16.33203125" style="14" customWidth="1"/>
    <col min="16" max="16" width="24.5" style="14" customWidth="1"/>
    <col min="17" max="17" width="28.33203125" style="14" customWidth="1"/>
    <col min="18" max="18" width="21.83203125" style="14" customWidth="1"/>
    <col min="19" max="19" width="26" style="14" customWidth="1"/>
    <col min="20" max="20" width="19.83203125" style="14" customWidth="1"/>
    <col min="21" max="27" width="17.33203125" style="14" customWidth="1"/>
    <col min="28" max="16384" width="9.33203125" style="14"/>
  </cols>
  <sheetData>
    <row r="1" spans="1:13" s="1" customFormat="1" ht="12.75">
      <c r="A1" s="4" t="s">
        <v>81</v>
      </c>
    </row>
    <row r="2" spans="1:13" s="1" customFormat="1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3.5" customHeight="1" thickTop="1">
      <c r="A3" s="69" t="s">
        <v>43</v>
      </c>
      <c r="B3" s="70"/>
      <c r="C3" s="71"/>
      <c r="D3" s="53" t="s">
        <v>44</v>
      </c>
      <c r="E3" s="54" t="s">
        <v>45</v>
      </c>
      <c r="F3" s="53" t="s">
        <v>46</v>
      </c>
      <c r="G3" s="53" t="s">
        <v>47</v>
      </c>
      <c r="H3" s="53" t="s">
        <v>48</v>
      </c>
      <c r="I3" s="53" t="s">
        <v>49</v>
      </c>
      <c r="J3" s="53" t="s">
        <v>50</v>
      </c>
      <c r="K3" s="20" t="s">
        <v>51</v>
      </c>
      <c r="L3" s="4"/>
      <c r="M3" s="4"/>
    </row>
    <row r="4" spans="1:13" ht="13.5" customHeight="1">
      <c r="A4" s="72" t="s">
        <v>52</v>
      </c>
      <c r="B4" s="74" t="s">
        <v>53</v>
      </c>
      <c r="C4" s="8"/>
      <c r="D4" s="55"/>
      <c r="E4" s="55"/>
      <c r="F4" s="55"/>
      <c r="G4" s="55"/>
      <c r="H4" s="55"/>
      <c r="I4" s="55"/>
      <c r="J4" s="55"/>
      <c r="K4" s="21"/>
      <c r="L4" s="4"/>
      <c r="M4" s="4"/>
    </row>
    <row r="5" spans="1:13" ht="13.5" customHeight="1">
      <c r="A5" s="73"/>
      <c r="B5" s="75"/>
      <c r="C5" s="8"/>
      <c r="D5" s="55"/>
      <c r="E5" s="55"/>
      <c r="F5" s="55"/>
      <c r="G5" s="55"/>
      <c r="H5" s="55"/>
      <c r="I5" s="55"/>
      <c r="J5" s="55"/>
      <c r="K5" s="21"/>
      <c r="L5" s="4"/>
      <c r="M5" s="4"/>
    </row>
    <row r="6" spans="1:13" ht="13.5" customHeight="1">
      <c r="A6" s="22" t="s">
        <v>54</v>
      </c>
      <c r="B6" s="23"/>
      <c r="C6" s="24"/>
      <c r="D6" s="25">
        <v>17986</v>
      </c>
      <c r="E6" s="25">
        <v>35929</v>
      </c>
      <c r="F6" s="25">
        <v>109788</v>
      </c>
      <c r="G6" s="25">
        <v>49962</v>
      </c>
      <c r="H6" s="25">
        <v>53095</v>
      </c>
      <c r="I6" s="25">
        <v>35279</v>
      </c>
      <c r="J6" s="25">
        <v>16093</v>
      </c>
      <c r="K6" s="26">
        <v>318132</v>
      </c>
      <c r="L6" s="4"/>
      <c r="M6" s="4"/>
    </row>
    <row r="7" spans="1:13" ht="13.5" customHeight="1">
      <c r="A7" s="27"/>
      <c r="B7" s="28" t="s">
        <v>55</v>
      </c>
      <c r="C7" s="28"/>
      <c r="D7" s="29">
        <v>4</v>
      </c>
      <c r="E7" s="29">
        <v>89</v>
      </c>
      <c r="F7" s="29">
        <v>54080</v>
      </c>
      <c r="G7" s="29">
        <v>44704</v>
      </c>
      <c r="H7" s="29">
        <v>45258</v>
      </c>
      <c r="I7" s="29">
        <v>29454</v>
      </c>
      <c r="J7" s="29">
        <v>14128</v>
      </c>
      <c r="K7" s="30">
        <v>187717</v>
      </c>
      <c r="L7" s="4"/>
      <c r="M7" s="4"/>
    </row>
    <row r="8" spans="1:13" ht="13.5" customHeight="1">
      <c r="A8" s="31"/>
      <c r="B8" s="28" t="s">
        <v>56</v>
      </c>
      <c r="C8" s="28"/>
      <c r="D8" s="29">
        <v>17982</v>
      </c>
      <c r="E8" s="29">
        <v>35840</v>
      </c>
      <c r="F8" s="29">
        <v>55708</v>
      </c>
      <c r="G8" s="29">
        <v>5258</v>
      </c>
      <c r="H8" s="29">
        <v>7837</v>
      </c>
      <c r="I8" s="29">
        <v>5825</v>
      </c>
      <c r="J8" s="29">
        <v>1965</v>
      </c>
      <c r="K8" s="30">
        <v>130415</v>
      </c>
      <c r="L8" s="4"/>
      <c r="M8" s="4"/>
    </row>
    <row r="9" spans="1:13" ht="13.5" customHeight="1">
      <c r="A9" s="22" t="s">
        <v>57</v>
      </c>
      <c r="B9" s="23"/>
      <c r="C9" s="24"/>
      <c r="D9" s="25">
        <v>1933</v>
      </c>
      <c r="E9" s="25">
        <v>4520</v>
      </c>
      <c r="F9" s="25">
        <v>12895</v>
      </c>
      <c r="G9" s="25">
        <v>7652</v>
      </c>
      <c r="H9" s="25">
        <v>8513</v>
      </c>
      <c r="I9" s="25">
        <v>5774</v>
      </c>
      <c r="J9" s="25">
        <v>3651</v>
      </c>
      <c r="K9" s="26">
        <v>44938</v>
      </c>
      <c r="L9" s="4"/>
      <c r="M9" s="4"/>
    </row>
    <row r="10" spans="1:13" ht="13.5" customHeight="1">
      <c r="A10" s="27"/>
      <c r="B10" s="28" t="s">
        <v>55</v>
      </c>
      <c r="C10" s="28"/>
      <c r="D10" s="32">
        <v>0</v>
      </c>
      <c r="E10" s="29">
        <v>13</v>
      </c>
      <c r="F10" s="29">
        <v>6518</v>
      </c>
      <c r="G10" s="29">
        <v>7249</v>
      </c>
      <c r="H10" s="29">
        <v>7692</v>
      </c>
      <c r="I10" s="29">
        <v>4949</v>
      </c>
      <c r="J10" s="29">
        <v>3253</v>
      </c>
      <c r="K10" s="30">
        <v>29674</v>
      </c>
      <c r="L10" s="4"/>
      <c r="M10" s="4"/>
    </row>
    <row r="11" spans="1:13" ht="13.5" customHeight="1">
      <c r="A11" s="31"/>
      <c r="B11" s="28" t="s">
        <v>56</v>
      </c>
      <c r="C11" s="28"/>
      <c r="D11" s="29">
        <v>1933</v>
      </c>
      <c r="E11" s="29">
        <v>4507</v>
      </c>
      <c r="F11" s="29">
        <v>6377</v>
      </c>
      <c r="G11" s="29">
        <v>403</v>
      </c>
      <c r="H11" s="29">
        <v>821</v>
      </c>
      <c r="I11" s="29">
        <v>825</v>
      </c>
      <c r="J11" s="29">
        <v>398</v>
      </c>
      <c r="K11" s="30">
        <v>15264</v>
      </c>
      <c r="L11" s="4"/>
      <c r="M11" s="4"/>
    </row>
    <row r="12" spans="1:13" ht="13.5" customHeight="1">
      <c r="A12" s="22" t="s">
        <v>58</v>
      </c>
      <c r="B12" s="23"/>
      <c r="C12" s="24"/>
      <c r="D12" s="25">
        <v>937</v>
      </c>
      <c r="E12" s="25">
        <v>2991</v>
      </c>
      <c r="F12" s="25">
        <v>9561</v>
      </c>
      <c r="G12" s="25">
        <v>6935</v>
      </c>
      <c r="H12" s="25">
        <v>7715</v>
      </c>
      <c r="I12" s="25">
        <v>4839</v>
      </c>
      <c r="J12" s="25">
        <v>2787</v>
      </c>
      <c r="K12" s="26">
        <v>35765</v>
      </c>
      <c r="L12" s="4"/>
      <c r="M12" s="4"/>
    </row>
    <row r="13" spans="1:13" ht="13.5" customHeight="1">
      <c r="A13" s="27"/>
      <c r="B13" s="28" t="s">
        <v>55</v>
      </c>
      <c r="C13" s="28"/>
      <c r="D13" s="29">
        <v>2</v>
      </c>
      <c r="E13" s="29">
        <v>9</v>
      </c>
      <c r="F13" s="29">
        <v>4340</v>
      </c>
      <c r="G13" s="29">
        <v>6326</v>
      </c>
      <c r="H13" s="29">
        <v>6834</v>
      </c>
      <c r="I13" s="29">
        <v>4233</v>
      </c>
      <c r="J13" s="29">
        <v>2530</v>
      </c>
      <c r="K13" s="30">
        <v>24274</v>
      </c>
      <c r="L13" s="4"/>
      <c r="M13" s="4"/>
    </row>
    <row r="14" spans="1:13" ht="13.5" customHeight="1">
      <c r="A14" s="31"/>
      <c r="B14" s="28" t="s">
        <v>56</v>
      </c>
      <c r="C14" s="28"/>
      <c r="D14" s="29">
        <v>935</v>
      </c>
      <c r="E14" s="29">
        <v>2982</v>
      </c>
      <c r="F14" s="29">
        <v>5221</v>
      </c>
      <c r="G14" s="29">
        <v>609</v>
      </c>
      <c r="H14" s="29">
        <v>881</v>
      </c>
      <c r="I14" s="29">
        <v>606</v>
      </c>
      <c r="J14" s="29">
        <v>257</v>
      </c>
      <c r="K14" s="30">
        <v>11491</v>
      </c>
      <c r="L14" s="4"/>
      <c r="M14" s="4"/>
    </row>
    <row r="15" spans="1:13" ht="13.5" customHeight="1">
      <c r="A15" s="22" t="s">
        <v>59</v>
      </c>
      <c r="B15" s="23"/>
      <c r="C15" s="24"/>
      <c r="D15" s="25">
        <v>269</v>
      </c>
      <c r="E15" s="25">
        <v>514</v>
      </c>
      <c r="F15" s="25">
        <v>1543</v>
      </c>
      <c r="G15" s="25">
        <v>670</v>
      </c>
      <c r="H15" s="25">
        <v>879</v>
      </c>
      <c r="I15" s="25">
        <v>479</v>
      </c>
      <c r="J15" s="25">
        <v>170</v>
      </c>
      <c r="K15" s="26">
        <v>4524</v>
      </c>
      <c r="L15" s="4"/>
      <c r="M15" s="4"/>
    </row>
    <row r="16" spans="1:13" ht="13.5" customHeight="1">
      <c r="A16" s="27"/>
      <c r="B16" s="28" t="s">
        <v>55</v>
      </c>
      <c r="C16" s="28"/>
      <c r="D16" s="32">
        <v>1</v>
      </c>
      <c r="E16" s="29">
        <v>5</v>
      </c>
      <c r="F16" s="29">
        <v>737</v>
      </c>
      <c r="G16" s="29">
        <v>583</v>
      </c>
      <c r="H16" s="29">
        <v>695</v>
      </c>
      <c r="I16" s="29">
        <v>375</v>
      </c>
      <c r="J16" s="29">
        <v>147</v>
      </c>
      <c r="K16" s="30">
        <v>2543</v>
      </c>
      <c r="L16" s="4"/>
      <c r="M16" s="4"/>
    </row>
    <row r="17" spans="1:13" ht="13.5" customHeight="1">
      <c r="A17" s="31"/>
      <c r="B17" s="28" t="s">
        <v>56</v>
      </c>
      <c r="C17" s="28"/>
      <c r="D17" s="29">
        <v>268</v>
      </c>
      <c r="E17" s="29">
        <v>509</v>
      </c>
      <c r="F17" s="29">
        <v>806</v>
      </c>
      <c r="G17" s="29">
        <v>87</v>
      </c>
      <c r="H17" s="29">
        <v>184</v>
      </c>
      <c r="I17" s="29">
        <v>104</v>
      </c>
      <c r="J17" s="29">
        <v>23</v>
      </c>
      <c r="K17" s="30">
        <v>1981</v>
      </c>
      <c r="L17" s="4"/>
      <c r="M17" s="4"/>
    </row>
    <row r="18" spans="1:13" ht="13.5" customHeight="1">
      <c r="A18" s="22" t="s">
        <v>60</v>
      </c>
      <c r="B18" s="23"/>
      <c r="C18" s="24"/>
      <c r="D18" s="25">
        <v>3762</v>
      </c>
      <c r="E18" s="25">
        <v>9432</v>
      </c>
      <c r="F18" s="25">
        <v>30858</v>
      </c>
      <c r="G18" s="25">
        <v>17357</v>
      </c>
      <c r="H18" s="25">
        <v>20064</v>
      </c>
      <c r="I18" s="25">
        <v>15414</v>
      </c>
      <c r="J18" s="25">
        <v>10877</v>
      </c>
      <c r="K18" s="26">
        <v>107764</v>
      </c>
      <c r="L18" s="4"/>
      <c r="M18" s="4"/>
    </row>
    <row r="19" spans="1:13" ht="13.5" customHeight="1">
      <c r="A19" s="27"/>
      <c r="B19" s="28" t="s">
        <v>55</v>
      </c>
      <c r="C19" s="28"/>
      <c r="D19" s="29">
        <v>2</v>
      </c>
      <c r="E19" s="29">
        <v>29</v>
      </c>
      <c r="F19" s="29">
        <v>14915</v>
      </c>
      <c r="G19" s="29">
        <v>15904</v>
      </c>
      <c r="H19" s="29">
        <v>17560</v>
      </c>
      <c r="I19" s="29">
        <v>13014</v>
      </c>
      <c r="J19" s="29">
        <v>9675</v>
      </c>
      <c r="K19" s="30">
        <v>71099</v>
      </c>
      <c r="L19" s="4"/>
      <c r="M19" s="4"/>
    </row>
    <row r="20" spans="1:13" ht="13.5" customHeight="1">
      <c r="A20" s="31"/>
      <c r="B20" s="28" t="s">
        <v>56</v>
      </c>
      <c r="C20" s="28"/>
      <c r="D20" s="29">
        <v>3760</v>
      </c>
      <c r="E20" s="29">
        <v>9403</v>
      </c>
      <c r="F20" s="29">
        <v>15943</v>
      </c>
      <c r="G20" s="29">
        <v>1453</v>
      </c>
      <c r="H20" s="29">
        <v>2504</v>
      </c>
      <c r="I20" s="29">
        <v>2400</v>
      </c>
      <c r="J20" s="29">
        <v>1202</v>
      </c>
      <c r="K20" s="30">
        <v>36665</v>
      </c>
      <c r="L20" s="4"/>
      <c r="M20" s="4"/>
    </row>
    <row r="21" spans="1:13" ht="13.5" customHeight="1">
      <c r="A21" s="22" t="s">
        <v>61</v>
      </c>
      <c r="B21" s="23"/>
      <c r="C21" s="24"/>
      <c r="D21" s="25">
        <v>4197</v>
      </c>
      <c r="E21" s="25">
        <v>8536</v>
      </c>
      <c r="F21" s="25">
        <v>24866</v>
      </c>
      <c r="G21" s="25">
        <v>11704</v>
      </c>
      <c r="H21" s="25">
        <v>11391</v>
      </c>
      <c r="I21" s="25">
        <v>7761</v>
      </c>
      <c r="J21" s="25">
        <v>4634</v>
      </c>
      <c r="K21" s="26">
        <v>73089</v>
      </c>
      <c r="L21" s="4"/>
      <c r="M21" s="4"/>
    </row>
    <row r="22" spans="1:13" ht="13.5" customHeight="1">
      <c r="A22" s="27"/>
      <c r="B22" s="28" t="s">
        <v>55</v>
      </c>
      <c r="C22" s="28"/>
      <c r="D22" s="32">
        <v>1</v>
      </c>
      <c r="E22" s="29">
        <v>26</v>
      </c>
      <c r="F22" s="29">
        <v>13555</v>
      </c>
      <c r="G22" s="29">
        <v>10733</v>
      </c>
      <c r="H22" s="29">
        <v>9786</v>
      </c>
      <c r="I22" s="29">
        <v>6351</v>
      </c>
      <c r="J22" s="29">
        <v>4058</v>
      </c>
      <c r="K22" s="30">
        <v>44510</v>
      </c>
      <c r="L22" s="4"/>
      <c r="M22" s="4"/>
    </row>
    <row r="23" spans="1:13" ht="13.5" customHeight="1">
      <c r="A23" s="31"/>
      <c r="B23" s="28" t="s">
        <v>56</v>
      </c>
      <c r="C23" s="28"/>
      <c r="D23" s="29">
        <v>4196</v>
      </c>
      <c r="E23" s="29">
        <v>8510</v>
      </c>
      <c r="F23" s="29">
        <v>11311</v>
      </c>
      <c r="G23" s="29">
        <v>971</v>
      </c>
      <c r="H23" s="29">
        <v>1605</v>
      </c>
      <c r="I23" s="29">
        <v>1410</v>
      </c>
      <c r="J23" s="29">
        <v>576</v>
      </c>
      <c r="K23" s="30">
        <v>28579</v>
      </c>
      <c r="L23" s="4"/>
      <c r="M23" s="4"/>
    </row>
    <row r="24" spans="1:13" ht="13.5" customHeight="1">
      <c r="A24" s="22" t="s">
        <v>62</v>
      </c>
      <c r="B24" s="23"/>
      <c r="C24" s="24"/>
      <c r="D24" s="25">
        <v>784</v>
      </c>
      <c r="E24" s="25">
        <v>1954</v>
      </c>
      <c r="F24" s="25">
        <v>5451</v>
      </c>
      <c r="G24" s="25">
        <v>3675</v>
      </c>
      <c r="H24" s="25">
        <v>4016</v>
      </c>
      <c r="I24" s="25">
        <v>2274</v>
      </c>
      <c r="J24" s="25">
        <v>1406</v>
      </c>
      <c r="K24" s="26">
        <v>19560</v>
      </c>
      <c r="L24" s="4"/>
      <c r="M24" s="4"/>
    </row>
    <row r="25" spans="1:13" ht="13.5" customHeight="1">
      <c r="A25" s="27"/>
      <c r="B25" s="28" t="s">
        <v>55</v>
      </c>
      <c r="C25" s="28"/>
      <c r="D25" s="32">
        <v>0</v>
      </c>
      <c r="E25" s="29">
        <v>9</v>
      </c>
      <c r="F25" s="29">
        <v>2447</v>
      </c>
      <c r="G25" s="29">
        <v>3334</v>
      </c>
      <c r="H25" s="29">
        <v>3530</v>
      </c>
      <c r="I25" s="29">
        <v>1957</v>
      </c>
      <c r="J25" s="29">
        <v>1268</v>
      </c>
      <c r="K25" s="30">
        <v>12545</v>
      </c>
      <c r="L25" s="4"/>
      <c r="M25" s="4"/>
    </row>
    <row r="26" spans="1:13" ht="13.5" customHeight="1">
      <c r="A26" s="31"/>
      <c r="B26" s="28" t="s">
        <v>56</v>
      </c>
      <c r="C26" s="28"/>
      <c r="D26" s="29">
        <v>784</v>
      </c>
      <c r="E26" s="29">
        <v>1945</v>
      </c>
      <c r="F26" s="29">
        <v>3004</v>
      </c>
      <c r="G26" s="29">
        <v>341</v>
      </c>
      <c r="H26" s="29">
        <v>486</v>
      </c>
      <c r="I26" s="29">
        <v>317</v>
      </c>
      <c r="J26" s="29">
        <v>138</v>
      </c>
      <c r="K26" s="30">
        <v>7015</v>
      </c>
      <c r="L26" s="4"/>
      <c r="M26" s="4"/>
    </row>
    <row r="27" spans="1:13" ht="13.5" customHeight="1">
      <c r="A27" s="22" t="s">
        <v>63</v>
      </c>
      <c r="B27" s="23"/>
      <c r="C27" s="24"/>
      <c r="D27" s="25">
        <v>8538</v>
      </c>
      <c r="E27" s="25">
        <v>19763</v>
      </c>
      <c r="F27" s="25">
        <v>50262</v>
      </c>
      <c r="G27" s="25">
        <v>29177</v>
      </c>
      <c r="H27" s="25">
        <v>30871</v>
      </c>
      <c r="I27" s="25">
        <v>15290</v>
      </c>
      <c r="J27" s="25">
        <v>8458</v>
      </c>
      <c r="K27" s="26">
        <v>162359</v>
      </c>
      <c r="L27" s="4"/>
      <c r="M27" s="4"/>
    </row>
    <row r="28" spans="1:13" ht="13.5" customHeight="1">
      <c r="A28" s="27"/>
      <c r="B28" s="28" t="s">
        <v>55</v>
      </c>
      <c r="C28" s="28"/>
      <c r="D28" s="29">
        <v>6</v>
      </c>
      <c r="E28" s="29">
        <v>83</v>
      </c>
      <c r="F28" s="29">
        <v>25801</v>
      </c>
      <c r="G28" s="29">
        <v>28211</v>
      </c>
      <c r="H28" s="29">
        <v>29369</v>
      </c>
      <c r="I28" s="29">
        <v>13741</v>
      </c>
      <c r="J28" s="29">
        <v>7629</v>
      </c>
      <c r="K28" s="30">
        <v>104840</v>
      </c>
      <c r="L28" s="4"/>
      <c r="M28" s="4"/>
    </row>
    <row r="29" spans="1:13" ht="13.5" customHeight="1">
      <c r="A29" s="31"/>
      <c r="B29" s="28" t="s">
        <v>56</v>
      </c>
      <c r="C29" s="28"/>
      <c r="D29" s="29">
        <v>8532</v>
      </c>
      <c r="E29" s="29">
        <v>19680</v>
      </c>
      <c r="F29" s="29">
        <v>24461</v>
      </c>
      <c r="G29" s="29">
        <v>966</v>
      </c>
      <c r="H29" s="29">
        <v>1502</v>
      </c>
      <c r="I29" s="29">
        <v>1549</v>
      </c>
      <c r="J29" s="29">
        <v>829</v>
      </c>
      <c r="K29" s="30">
        <v>57519</v>
      </c>
      <c r="L29" s="4"/>
      <c r="M29" s="4"/>
    </row>
    <row r="30" spans="1:13" ht="13.5" customHeight="1">
      <c r="A30" s="22" t="s">
        <v>64</v>
      </c>
      <c r="B30" s="23"/>
      <c r="C30" s="24"/>
      <c r="D30" s="25">
        <v>8332</v>
      </c>
      <c r="E30" s="25">
        <v>16745</v>
      </c>
      <c r="F30" s="25">
        <v>51808</v>
      </c>
      <c r="G30" s="25">
        <v>25514</v>
      </c>
      <c r="H30" s="25">
        <v>24547</v>
      </c>
      <c r="I30" s="25">
        <v>15219</v>
      </c>
      <c r="J30" s="25">
        <v>7772</v>
      </c>
      <c r="K30" s="26">
        <v>149937</v>
      </c>
      <c r="L30" s="4"/>
      <c r="M30" s="4"/>
    </row>
    <row r="31" spans="1:13" ht="13.5" customHeight="1">
      <c r="A31" s="27"/>
      <c r="B31" s="28" t="s">
        <v>55</v>
      </c>
      <c r="C31" s="28"/>
      <c r="D31" s="29">
        <v>0</v>
      </c>
      <c r="E31" s="29">
        <v>50</v>
      </c>
      <c r="F31" s="29">
        <v>27919</v>
      </c>
      <c r="G31" s="29">
        <v>23681</v>
      </c>
      <c r="H31" s="29">
        <v>21978</v>
      </c>
      <c r="I31" s="29">
        <v>13065</v>
      </c>
      <c r="J31" s="29">
        <v>6888</v>
      </c>
      <c r="K31" s="30">
        <v>93581</v>
      </c>
      <c r="L31" s="4"/>
      <c r="M31" s="4"/>
    </row>
    <row r="32" spans="1:13" ht="13.5" customHeight="1">
      <c r="A32" s="31"/>
      <c r="B32" s="28" t="s">
        <v>56</v>
      </c>
      <c r="C32" s="28"/>
      <c r="D32" s="29">
        <v>8332</v>
      </c>
      <c r="E32" s="29">
        <v>16695</v>
      </c>
      <c r="F32" s="29">
        <v>23889</v>
      </c>
      <c r="G32" s="29">
        <v>1833</v>
      </c>
      <c r="H32" s="29">
        <v>2569</v>
      </c>
      <c r="I32" s="29">
        <v>2154</v>
      </c>
      <c r="J32" s="29">
        <v>884</v>
      </c>
      <c r="K32" s="30">
        <v>56356</v>
      </c>
      <c r="L32" s="4"/>
      <c r="M32" s="4"/>
    </row>
    <row r="33" spans="1:13" ht="13.5" customHeight="1">
      <c r="A33" s="22" t="s">
        <v>65</v>
      </c>
      <c r="B33" s="23"/>
      <c r="C33" s="24"/>
      <c r="D33" s="25">
        <v>2086</v>
      </c>
      <c r="E33" s="25">
        <v>4921</v>
      </c>
      <c r="F33" s="25">
        <v>14229</v>
      </c>
      <c r="G33" s="25">
        <v>7044</v>
      </c>
      <c r="H33" s="25">
        <v>7275</v>
      </c>
      <c r="I33" s="25">
        <v>6134</v>
      </c>
      <c r="J33" s="25">
        <v>3168</v>
      </c>
      <c r="K33" s="26">
        <v>44857</v>
      </c>
      <c r="L33" s="4"/>
      <c r="M33" s="4"/>
    </row>
    <row r="34" spans="1:13" ht="13.5" customHeight="1">
      <c r="A34" s="27"/>
      <c r="B34" s="28" t="s">
        <v>55</v>
      </c>
      <c r="C34" s="28"/>
      <c r="D34" s="32">
        <v>0</v>
      </c>
      <c r="E34" s="29">
        <v>25</v>
      </c>
      <c r="F34" s="29">
        <v>6776</v>
      </c>
      <c r="G34" s="29">
        <v>6465</v>
      </c>
      <c r="H34" s="29">
        <v>6108</v>
      </c>
      <c r="I34" s="29">
        <v>4958</v>
      </c>
      <c r="J34" s="29">
        <v>2742</v>
      </c>
      <c r="K34" s="30">
        <v>27074</v>
      </c>
      <c r="L34" s="4"/>
      <c r="M34" s="4"/>
    </row>
    <row r="35" spans="1:13" ht="13.5" customHeight="1">
      <c r="A35" s="31"/>
      <c r="B35" s="28" t="s">
        <v>56</v>
      </c>
      <c r="C35" s="28"/>
      <c r="D35" s="29">
        <v>2086</v>
      </c>
      <c r="E35" s="29">
        <v>4896</v>
      </c>
      <c r="F35" s="29">
        <v>7453</v>
      </c>
      <c r="G35" s="29">
        <v>579</v>
      </c>
      <c r="H35" s="29">
        <v>1167</v>
      </c>
      <c r="I35" s="29">
        <v>1176</v>
      </c>
      <c r="J35" s="29">
        <v>426</v>
      </c>
      <c r="K35" s="30">
        <v>17783</v>
      </c>
      <c r="L35" s="4"/>
      <c r="M35" s="4"/>
    </row>
    <row r="36" spans="1:13" ht="13.5" customHeight="1">
      <c r="A36" s="22" t="s">
        <v>66</v>
      </c>
      <c r="B36" s="23"/>
      <c r="C36" s="24"/>
      <c r="D36" s="25">
        <v>4098</v>
      </c>
      <c r="E36" s="25">
        <v>10164</v>
      </c>
      <c r="F36" s="25">
        <v>30340</v>
      </c>
      <c r="G36" s="25">
        <v>17729</v>
      </c>
      <c r="H36" s="25">
        <v>17907</v>
      </c>
      <c r="I36" s="25">
        <v>11892</v>
      </c>
      <c r="J36" s="25">
        <v>7350</v>
      </c>
      <c r="K36" s="26">
        <v>99480</v>
      </c>
      <c r="L36" s="4"/>
      <c r="M36" s="4"/>
    </row>
    <row r="37" spans="1:13" ht="13.5" customHeight="1">
      <c r="A37" s="27"/>
      <c r="B37" s="28" t="s">
        <v>55</v>
      </c>
      <c r="C37" s="28"/>
      <c r="D37" s="29">
        <v>2</v>
      </c>
      <c r="E37" s="29">
        <v>43</v>
      </c>
      <c r="F37" s="29">
        <v>14609</v>
      </c>
      <c r="G37" s="29">
        <v>16427</v>
      </c>
      <c r="H37" s="29">
        <v>16187</v>
      </c>
      <c r="I37" s="29">
        <v>10643</v>
      </c>
      <c r="J37" s="29">
        <v>6718</v>
      </c>
      <c r="K37" s="30">
        <v>64629</v>
      </c>
      <c r="L37" s="4"/>
      <c r="M37" s="4"/>
    </row>
    <row r="38" spans="1:13" ht="13.5" customHeight="1">
      <c r="A38" s="31"/>
      <c r="B38" s="28" t="s">
        <v>56</v>
      </c>
      <c r="C38" s="28"/>
      <c r="D38" s="29">
        <v>4096</v>
      </c>
      <c r="E38" s="29">
        <v>10121</v>
      </c>
      <c r="F38" s="29">
        <v>15731</v>
      </c>
      <c r="G38" s="29">
        <v>1302</v>
      </c>
      <c r="H38" s="29">
        <v>1720</v>
      </c>
      <c r="I38" s="29">
        <v>1249</v>
      </c>
      <c r="J38" s="29">
        <v>632</v>
      </c>
      <c r="K38" s="30">
        <v>34851</v>
      </c>
      <c r="L38" s="4"/>
      <c r="M38" s="4"/>
    </row>
    <row r="39" spans="1:13" ht="13.5" customHeight="1">
      <c r="A39" s="22" t="s">
        <v>67</v>
      </c>
      <c r="B39" s="23"/>
      <c r="C39" s="24"/>
      <c r="D39" s="25">
        <v>2006</v>
      </c>
      <c r="E39" s="25">
        <v>3814</v>
      </c>
      <c r="F39" s="25">
        <v>10313</v>
      </c>
      <c r="G39" s="25">
        <v>4455</v>
      </c>
      <c r="H39" s="25">
        <v>3716</v>
      </c>
      <c r="I39" s="25">
        <v>2090</v>
      </c>
      <c r="J39" s="25">
        <v>1384</v>
      </c>
      <c r="K39" s="26">
        <v>27778</v>
      </c>
      <c r="L39" s="4"/>
      <c r="M39" s="4"/>
    </row>
    <row r="40" spans="1:13" ht="13.5" customHeight="1">
      <c r="A40" s="27"/>
      <c r="B40" s="28" t="s">
        <v>55</v>
      </c>
      <c r="C40" s="28"/>
      <c r="D40" s="29">
        <v>0</v>
      </c>
      <c r="E40" s="29">
        <v>15</v>
      </c>
      <c r="F40" s="29">
        <v>6433</v>
      </c>
      <c r="G40" s="29">
        <v>4284</v>
      </c>
      <c r="H40" s="29">
        <v>3458</v>
      </c>
      <c r="I40" s="29">
        <v>1818</v>
      </c>
      <c r="J40" s="29">
        <v>1210</v>
      </c>
      <c r="K40" s="30">
        <v>17218</v>
      </c>
      <c r="L40" s="4"/>
      <c r="M40" s="4"/>
    </row>
    <row r="41" spans="1:13" ht="13.5" customHeight="1">
      <c r="A41" s="31"/>
      <c r="B41" s="28" t="s">
        <v>56</v>
      </c>
      <c r="C41" s="28"/>
      <c r="D41" s="29">
        <v>2006</v>
      </c>
      <c r="E41" s="29">
        <v>3799</v>
      </c>
      <c r="F41" s="29">
        <v>3880</v>
      </c>
      <c r="G41" s="29">
        <v>171</v>
      </c>
      <c r="H41" s="29">
        <v>258</v>
      </c>
      <c r="I41" s="29">
        <v>272</v>
      </c>
      <c r="J41" s="29">
        <v>174</v>
      </c>
      <c r="K41" s="30">
        <v>10560</v>
      </c>
      <c r="L41" s="4"/>
      <c r="M41" s="4"/>
    </row>
    <row r="42" spans="1:13" ht="13.5" customHeight="1">
      <c r="A42" s="22" t="s">
        <v>68</v>
      </c>
      <c r="B42" s="23"/>
      <c r="C42" s="24"/>
      <c r="D42" s="25">
        <v>2400</v>
      </c>
      <c r="E42" s="25">
        <v>6228</v>
      </c>
      <c r="F42" s="25">
        <v>22585</v>
      </c>
      <c r="G42" s="25">
        <v>12143</v>
      </c>
      <c r="H42" s="25">
        <v>13532</v>
      </c>
      <c r="I42" s="25">
        <v>6533</v>
      </c>
      <c r="J42" s="25">
        <v>3321</v>
      </c>
      <c r="K42" s="26">
        <v>66742</v>
      </c>
      <c r="L42" s="4"/>
      <c r="M42" s="4"/>
    </row>
    <row r="43" spans="1:13" ht="13.5" customHeight="1">
      <c r="A43" s="27"/>
      <c r="B43" s="28" t="s">
        <v>55</v>
      </c>
      <c r="C43" s="28"/>
      <c r="D43" s="29">
        <v>2</v>
      </c>
      <c r="E43" s="29">
        <v>30</v>
      </c>
      <c r="F43" s="29">
        <v>9761</v>
      </c>
      <c r="G43" s="29">
        <v>11139</v>
      </c>
      <c r="H43" s="29">
        <v>12281</v>
      </c>
      <c r="I43" s="29">
        <v>5707</v>
      </c>
      <c r="J43" s="29">
        <v>2892</v>
      </c>
      <c r="K43" s="30">
        <v>41812</v>
      </c>
      <c r="L43" s="4"/>
      <c r="M43" s="4"/>
    </row>
    <row r="44" spans="1:13" ht="13.5" customHeight="1">
      <c r="A44" s="31"/>
      <c r="B44" s="28" t="s">
        <v>56</v>
      </c>
      <c r="C44" s="28"/>
      <c r="D44" s="29">
        <v>2398</v>
      </c>
      <c r="E44" s="29">
        <v>6198</v>
      </c>
      <c r="F44" s="29">
        <v>12824</v>
      </c>
      <c r="G44" s="29">
        <v>1004</v>
      </c>
      <c r="H44" s="29">
        <v>1251</v>
      </c>
      <c r="I44" s="29">
        <v>826</v>
      </c>
      <c r="J44" s="29">
        <v>429</v>
      </c>
      <c r="K44" s="30">
        <v>24930</v>
      </c>
      <c r="L44" s="4"/>
      <c r="M44" s="4"/>
    </row>
    <row r="45" spans="1:13" ht="13.5" customHeight="1">
      <c r="A45" s="22" t="s">
        <v>69</v>
      </c>
      <c r="B45" s="23"/>
      <c r="C45" s="24"/>
      <c r="D45" s="25">
        <v>467</v>
      </c>
      <c r="E45" s="25">
        <v>998</v>
      </c>
      <c r="F45" s="25">
        <v>2987</v>
      </c>
      <c r="G45" s="25">
        <v>1663</v>
      </c>
      <c r="H45" s="25">
        <v>1912</v>
      </c>
      <c r="I45" s="25">
        <v>1325</v>
      </c>
      <c r="J45" s="25">
        <v>790</v>
      </c>
      <c r="K45" s="26">
        <v>10142</v>
      </c>
      <c r="L45" s="4"/>
      <c r="M45" s="4"/>
    </row>
    <row r="46" spans="1:13" ht="13.5" customHeight="1">
      <c r="A46" s="27"/>
      <c r="B46" s="28" t="s">
        <v>55</v>
      </c>
      <c r="C46" s="28"/>
      <c r="D46" s="32">
        <v>0</v>
      </c>
      <c r="E46" s="29">
        <v>9</v>
      </c>
      <c r="F46" s="29">
        <v>1480</v>
      </c>
      <c r="G46" s="29">
        <v>1533</v>
      </c>
      <c r="H46" s="29">
        <v>1726</v>
      </c>
      <c r="I46" s="29">
        <v>1145</v>
      </c>
      <c r="J46" s="29">
        <v>701</v>
      </c>
      <c r="K46" s="30">
        <v>6594</v>
      </c>
      <c r="L46" s="4"/>
      <c r="M46" s="4"/>
    </row>
    <row r="47" spans="1:13" ht="13.5" customHeight="1">
      <c r="A47" s="31"/>
      <c r="B47" s="28" t="s">
        <v>56</v>
      </c>
      <c r="C47" s="28"/>
      <c r="D47" s="29">
        <v>467</v>
      </c>
      <c r="E47" s="29">
        <v>989</v>
      </c>
      <c r="F47" s="29">
        <v>1507</v>
      </c>
      <c r="G47" s="29">
        <v>130</v>
      </c>
      <c r="H47" s="29">
        <v>186</v>
      </c>
      <c r="I47" s="29">
        <v>180</v>
      </c>
      <c r="J47" s="29">
        <v>89</v>
      </c>
      <c r="K47" s="30">
        <v>3548</v>
      </c>
      <c r="L47" s="4"/>
      <c r="M47" s="4"/>
    </row>
    <row r="48" spans="1:13" ht="13.5" customHeight="1">
      <c r="A48" s="22" t="s">
        <v>70</v>
      </c>
      <c r="B48" s="23"/>
      <c r="C48" s="24"/>
      <c r="D48" s="25">
        <v>10005</v>
      </c>
      <c r="E48" s="25">
        <v>21635</v>
      </c>
      <c r="F48" s="25">
        <v>71394</v>
      </c>
      <c r="G48" s="25">
        <v>38195</v>
      </c>
      <c r="H48" s="25">
        <v>44808</v>
      </c>
      <c r="I48" s="25">
        <v>32189</v>
      </c>
      <c r="J48" s="25">
        <v>21738</v>
      </c>
      <c r="K48" s="26">
        <v>239964</v>
      </c>
      <c r="L48" s="4"/>
      <c r="M48" s="4"/>
    </row>
    <row r="49" spans="1:27" ht="13.5" customHeight="1">
      <c r="A49" s="27"/>
      <c r="B49" s="28" t="s">
        <v>55</v>
      </c>
      <c r="C49" s="28"/>
      <c r="D49" s="29">
        <v>3</v>
      </c>
      <c r="E49" s="29">
        <v>72</v>
      </c>
      <c r="F49" s="29">
        <v>38556</v>
      </c>
      <c r="G49" s="29">
        <v>35623</v>
      </c>
      <c r="H49" s="29">
        <v>40408</v>
      </c>
      <c r="I49" s="29">
        <v>27664</v>
      </c>
      <c r="J49" s="29">
        <v>19080</v>
      </c>
      <c r="K49" s="30">
        <v>161406</v>
      </c>
      <c r="L49" s="4"/>
      <c r="M49" s="4"/>
    </row>
    <row r="50" spans="1:27" ht="13.5" customHeight="1">
      <c r="A50" s="31"/>
      <c r="B50" s="28" t="s">
        <v>56</v>
      </c>
      <c r="C50" s="28"/>
      <c r="D50" s="29">
        <v>10002</v>
      </c>
      <c r="E50" s="29">
        <v>21563</v>
      </c>
      <c r="F50" s="29">
        <v>32838</v>
      </c>
      <c r="G50" s="29">
        <v>2572</v>
      </c>
      <c r="H50" s="29">
        <v>4400</v>
      </c>
      <c r="I50" s="29">
        <v>4525</v>
      </c>
      <c r="J50" s="29">
        <v>2658</v>
      </c>
      <c r="K50" s="30">
        <v>78558</v>
      </c>
      <c r="L50" s="4"/>
      <c r="M50" s="4"/>
    </row>
    <row r="51" spans="1:27" ht="13.5" customHeight="1">
      <c r="A51" s="22" t="s">
        <v>71</v>
      </c>
      <c r="B51" s="23"/>
      <c r="C51" s="24"/>
      <c r="D51" s="25">
        <v>358</v>
      </c>
      <c r="E51" s="25">
        <v>647</v>
      </c>
      <c r="F51" s="25">
        <v>1695</v>
      </c>
      <c r="G51" s="25">
        <v>671</v>
      </c>
      <c r="H51" s="25">
        <v>803</v>
      </c>
      <c r="I51" s="25">
        <v>402</v>
      </c>
      <c r="J51" s="25">
        <v>182</v>
      </c>
      <c r="K51" s="26">
        <v>4758</v>
      </c>
      <c r="L51" s="4"/>
      <c r="M51" s="4"/>
    </row>
    <row r="52" spans="1:27" ht="13.5" customHeight="1">
      <c r="A52" s="27"/>
      <c r="B52" s="28" t="s">
        <v>55</v>
      </c>
      <c r="C52" s="28"/>
      <c r="D52" s="32">
        <v>0</v>
      </c>
      <c r="E52" s="29">
        <v>2</v>
      </c>
      <c r="F52" s="29">
        <v>877</v>
      </c>
      <c r="G52" s="29">
        <v>596</v>
      </c>
      <c r="H52" s="29">
        <v>636</v>
      </c>
      <c r="I52" s="29">
        <v>320</v>
      </c>
      <c r="J52" s="29">
        <v>159</v>
      </c>
      <c r="K52" s="30">
        <v>2590</v>
      </c>
      <c r="L52" s="4"/>
      <c r="M52" s="4"/>
    </row>
    <row r="53" spans="1:27" ht="13.5" customHeight="1">
      <c r="A53" s="31"/>
      <c r="B53" s="28" t="s">
        <v>56</v>
      </c>
      <c r="C53" s="28"/>
      <c r="D53" s="29">
        <v>358</v>
      </c>
      <c r="E53" s="29">
        <v>645</v>
      </c>
      <c r="F53" s="29">
        <v>818</v>
      </c>
      <c r="G53" s="29">
        <v>75</v>
      </c>
      <c r="H53" s="29">
        <v>167</v>
      </c>
      <c r="I53" s="29">
        <v>82</v>
      </c>
      <c r="J53" s="29">
        <v>23</v>
      </c>
      <c r="K53" s="30">
        <v>2168</v>
      </c>
      <c r="L53" s="4"/>
      <c r="M53" s="4"/>
    </row>
    <row r="54" spans="1:27" ht="13.5" customHeight="1">
      <c r="A54" s="22" t="s">
        <v>72</v>
      </c>
      <c r="B54" s="23"/>
      <c r="C54" s="24"/>
      <c r="D54" s="25">
        <v>3113</v>
      </c>
      <c r="E54" s="25">
        <v>6687</v>
      </c>
      <c r="F54" s="25">
        <v>18444</v>
      </c>
      <c r="G54" s="25">
        <v>8593</v>
      </c>
      <c r="H54" s="25">
        <v>8216</v>
      </c>
      <c r="I54" s="25">
        <v>5187</v>
      </c>
      <c r="J54" s="25">
        <v>2710</v>
      </c>
      <c r="K54" s="26">
        <v>52950</v>
      </c>
      <c r="L54" s="4"/>
      <c r="M54" s="4"/>
    </row>
    <row r="55" spans="1:27" ht="13.5" customHeight="1">
      <c r="A55" s="27"/>
      <c r="B55" s="28" t="s">
        <v>55</v>
      </c>
      <c r="C55" s="28"/>
      <c r="D55" s="32">
        <v>1</v>
      </c>
      <c r="E55" s="29">
        <v>18</v>
      </c>
      <c r="F55" s="29">
        <v>9332</v>
      </c>
      <c r="G55" s="29">
        <v>7901</v>
      </c>
      <c r="H55" s="29">
        <v>7198</v>
      </c>
      <c r="I55" s="29">
        <v>4433</v>
      </c>
      <c r="J55" s="29">
        <v>2445</v>
      </c>
      <c r="K55" s="30">
        <v>31328</v>
      </c>
      <c r="L55" s="4"/>
      <c r="M55" s="4"/>
    </row>
    <row r="56" spans="1:27" ht="13.5" customHeight="1">
      <c r="A56" s="31"/>
      <c r="B56" s="28" t="s">
        <v>56</v>
      </c>
      <c r="C56" s="28"/>
      <c r="D56" s="29">
        <v>3112</v>
      </c>
      <c r="E56" s="29">
        <v>6669</v>
      </c>
      <c r="F56" s="29">
        <v>9112</v>
      </c>
      <c r="G56" s="29">
        <v>692</v>
      </c>
      <c r="H56" s="29">
        <v>1018</v>
      </c>
      <c r="I56" s="29">
        <v>754</v>
      </c>
      <c r="J56" s="29">
        <v>265</v>
      </c>
      <c r="K56" s="30">
        <v>21622</v>
      </c>
      <c r="L56" s="4"/>
      <c r="M56" s="4"/>
    </row>
    <row r="57" spans="1:27" ht="13.5" customHeight="1">
      <c r="A57" s="22" t="s">
        <v>73</v>
      </c>
      <c r="B57" s="23"/>
      <c r="C57" s="24"/>
      <c r="D57" s="25">
        <v>858</v>
      </c>
      <c r="E57" s="25">
        <v>1767</v>
      </c>
      <c r="F57" s="25">
        <v>4372</v>
      </c>
      <c r="G57" s="25">
        <v>2752</v>
      </c>
      <c r="H57" s="25">
        <v>2630</v>
      </c>
      <c r="I57" s="25">
        <v>1691</v>
      </c>
      <c r="J57" s="25">
        <v>922</v>
      </c>
      <c r="K57" s="26">
        <v>14992</v>
      </c>
      <c r="L57" s="4"/>
      <c r="M57" s="4"/>
    </row>
    <row r="58" spans="1:27" ht="13.5" customHeight="1">
      <c r="A58" s="27"/>
      <c r="B58" s="28" t="s">
        <v>55</v>
      </c>
      <c r="C58" s="28"/>
      <c r="D58" s="32">
        <v>1</v>
      </c>
      <c r="E58" s="29">
        <v>3</v>
      </c>
      <c r="F58" s="29">
        <v>2165</v>
      </c>
      <c r="G58" s="29">
        <v>2591</v>
      </c>
      <c r="H58" s="29">
        <v>2420</v>
      </c>
      <c r="I58" s="29">
        <v>1515</v>
      </c>
      <c r="J58" s="29">
        <v>863</v>
      </c>
      <c r="K58" s="30">
        <v>9558</v>
      </c>
      <c r="L58" s="4"/>
      <c r="M58" s="4"/>
    </row>
    <row r="59" spans="1:27" ht="13.5" customHeight="1">
      <c r="A59" s="31"/>
      <c r="B59" s="28" t="s">
        <v>56</v>
      </c>
      <c r="C59" s="28"/>
      <c r="D59" s="29">
        <v>857</v>
      </c>
      <c r="E59" s="29">
        <v>1764</v>
      </c>
      <c r="F59" s="29">
        <v>2207</v>
      </c>
      <c r="G59" s="29">
        <v>161</v>
      </c>
      <c r="H59" s="29">
        <v>210</v>
      </c>
      <c r="I59" s="29">
        <v>176</v>
      </c>
      <c r="J59" s="29">
        <v>59</v>
      </c>
      <c r="K59" s="30">
        <v>5434</v>
      </c>
      <c r="L59" s="4"/>
      <c r="M59" s="4"/>
    </row>
    <row r="60" spans="1:27" ht="13.5" customHeight="1">
      <c r="A60" s="22" t="s">
        <v>74</v>
      </c>
      <c r="B60" s="23"/>
      <c r="C60" s="24"/>
      <c r="D60" s="25">
        <v>314</v>
      </c>
      <c r="E60" s="25">
        <v>1706</v>
      </c>
      <c r="F60" s="25">
        <v>7643</v>
      </c>
      <c r="G60" s="25">
        <v>5367</v>
      </c>
      <c r="H60" s="25">
        <v>9818</v>
      </c>
      <c r="I60" s="25">
        <v>4404</v>
      </c>
      <c r="J60" s="25">
        <v>2744</v>
      </c>
      <c r="K60" s="26">
        <v>31996</v>
      </c>
      <c r="L60" s="4"/>
      <c r="M60" s="4"/>
    </row>
    <row r="61" spans="1:27" ht="13.5" customHeight="1">
      <c r="A61" s="27"/>
      <c r="B61" s="28" t="s">
        <v>55</v>
      </c>
      <c r="C61" s="28"/>
      <c r="D61" s="32">
        <v>0</v>
      </c>
      <c r="E61" s="29">
        <v>3</v>
      </c>
      <c r="F61" s="29">
        <v>1178</v>
      </c>
      <c r="G61" s="29">
        <v>4999</v>
      </c>
      <c r="H61" s="29">
        <v>9250</v>
      </c>
      <c r="I61" s="29">
        <v>3980</v>
      </c>
      <c r="J61" s="29">
        <v>2491</v>
      </c>
      <c r="K61" s="30">
        <v>21901</v>
      </c>
      <c r="L61" s="4"/>
      <c r="M61" s="4"/>
    </row>
    <row r="62" spans="1:27" ht="13.5" customHeight="1">
      <c r="A62" s="31"/>
      <c r="B62" s="28" t="s">
        <v>56</v>
      </c>
      <c r="C62" s="28"/>
      <c r="D62" s="29">
        <v>314</v>
      </c>
      <c r="E62" s="29">
        <v>1703</v>
      </c>
      <c r="F62" s="29">
        <v>6465</v>
      </c>
      <c r="G62" s="29">
        <v>368</v>
      </c>
      <c r="H62" s="29">
        <v>568</v>
      </c>
      <c r="I62" s="29">
        <v>424</v>
      </c>
      <c r="J62" s="29">
        <v>253</v>
      </c>
      <c r="K62" s="30">
        <v>10095</v>
      </c>
      <c r="L62" s="4"/>
      <c r="M62" s="4"/>
    </row>
    <row r="63" spans="1:27" ht="13.5" customHeight="1">
      <c r="A63" s="22" t="s">
        <v>75</v>
      </c>
      <c r="B63" s="23"/>
      <c r="C63" s="24"/>
      <c r="D63" s="25">
        <v>431</v>
      </c>
      <c r="E63" s="25">
        <v>885</v>
      </c>
      <c r="F63" s="25">
        <v>2880</v>
      </c>
      <c r="G63" s="25">
        <v>1306</v>
      </c>
      <c r="H63" s="25">
        <v>1187</v>
      </c>
      <c r="I63" s="25">
        <v>394</v>
      </c>
      <c r="J63" s="25">
        <v>135</v>
      </c>
      <c r="K63" s="26">
        <v>7218</v>
      </c>
      <c r="L63" s="4"/>
      <c r="M63" s="4"/>
      <c r="O63" s="2"/>
      <c r="P63" s="15"/>
      <c r="Q63" s="15"/>
      <c r="R63" s="15"/>
      <c r="S63" s="15"/>
    </row>
    <row r="64" spans="1:27" ht="39.75" customHeight="1">
      <c r="A64" s="27"/>
      <c r="B64" s="28" t="s">
        <v>55</v>
      </c>
      <c r="C64" s="28"/>
      <c r="D64" s="32">
        <v>0</v>
      </c>
      <c r="E64" s="32">
        <v>0</v>
      </c>
      <c r="F64" s="29">
        <v>1211</v>
      </c>
      <c r="G64" s="29">
        <v>969</v>
      </c>
      <c r="H64" s="29">
        <v>951</v>
      </c>
      <c r="I64" s="29">
        <v>316</v>
      </c>
      <c r="J64" s="29">
        <v>109</v>
      </c>
      <c r="K64" s="30">
        <v>3556</v>
      </c>
      <c r="L64" s="4"/>
      <c r="M64" s="4"/>
      <c r="N64" s="16"/>
      <c r="O64" s="2"/>
      <c r="P64" s="15"/>
      <c r="Q64" s="15"/>
      <c r="R64" s="15"/>
      <c r="S64" s="15"/>
      <c r="U64" s="16"/>
      <c r="V64" s="16"/>
      <c r="W64" s="16"/>
      <c r="X64" s="16"/>
      <c r="Y64" s="16"/>
      <c r="Z64" s="16"/>
      <c r="AA64" s="16"/>
    </row>
    <row r="65" spans="1:27" ht="13.5" customHeight="1">
      <c r="A65" s="31"/>
      <c r="B65" s="28" t="s">
        <v>56</v>
      </c>
      <c r="C65" s="28"/>
      <c r="D65" s="29">
        <v>431</v>
      </c>
      <c r="E65" s="29">
        <v>885</v>
      </c>
      <c r="F65" s="29">
        <v>1669</v>
      </c>
      <c r="G65" s="29">
        <v>337</v>
      </c>
      <c r="H65" s="29">
        <v>236</v>
      </c>
      <c r="I65" s="29">
        <v>78</v>
      </c>
      <c r="J65" s="29">
        <v>26</v>
      </c>
      <c r="K65" s="30">
        <v>3662</v>
      </c>
      <c r="L65" s="4"/>
      <c r="M65" s="4"/>
      <c r="N65" s="17"/>
      <c r="O65" s="2"/>
      <c r="P65" s="15"/>
      <c r="Q65" s="15"/>
      <c r="R65" s="15"/>
      <c r="S65" s="15"/>
      <c r="U65" s="17"/>
      <c r="V65" s="17"/>
      <c r="W65" s="17"/>
      <c r="X65" s="17"/>
      <c r="Y65" s="17"/>
      <c r="Z65" s="17"/>
      <c r="AA65" s="17"/>
    </row>
    <row r="66" spans="1:27" ht="13.5" customHeight="1">
      <c r="A66" s="33" t="s">
        <v>76</v>
      </c>
      <c r="B66" s="28" t="s">
        <v>55</v>
      </c>
      <c r="C66" s="28"/>
      <c r="D66" s="34"/>
      <c r="E66" s="34"/>
      <c r="F66" s="34">
        <v>20</v>
      </c>
      <c r="G66" s="34">
        <v>1</v>
      </c>
      <c r="H66" s="34"/>
      <c r="I66" s="34"/>
      <c r="J66" s="34"/>
      <c r="K66" s="26">
        <v>21</v>
      </c>
      <c r="L66" s="4"/>
      <c r="M66" s="4"/>
      <c r="N66" s="17"/>
      <c r="O66" s="2"/>
      <c r="P66" s="15"/>
      <c r="Q66" s="15"/>
      <c r="R66" s="15"/>
      <c r="S66" s="15"/>
      <c r="U66" s="17"/>
      <c r="V66" s="17"/>
      <c r="W66" s="17"/>
      <c r="X66" s="17"/>
      <c r="Y66" s="17"/>
      <c r="Z66" s="17"/>
      <c r="AA66" s="17"/>
    </row>
    <row r="67" spans="1:27" ht="13.5" customHeight="1" thickBot="1">
      <c r="A67" s="35" t="s">
        <v>77</v>
      </c>
      <c r="B67" s="36"/>
      <c r="C67" s="37"/>
      <c r="D67" s="38">
        <v>72874</v>
      </c>
      <c r="E67" s="38">
        <v>159836</v>
      </c>
      <c r="F67" s="38">
        <v>483934</v>
      </c>
      <c r="G67" s="38">
        <v>252565</v>
      </c>
      <c r="H67" s="38">
        <v>272895</v>
      </c>
      <c r="I67" s="38">
        <v>174570</v>
      </c>
      <c r="J67" s="38">
        <v>100292</v>
      </c>
      <c r="K67" s="39">
        <v>1516966</v>
      </c>
      <c r="L67" s="47">
        <f>+K64+K66</f>
        <v>3577</v>
      </c>
      <c r="M67" s="4"/>
      <c r="N67" s="17"/>
      <c r="O67" s="2"/>
      <c r="P67" s="15"/>
      <c r="Q67" s="15"/>
      <c r="R67" s="15"/>
      <c r="S67" s="15"/>
      <c r="U67" s="17"/>
      <c r="V67" s="17"/>
      <c r="W67" s="17"/>
      <c r="X67" s="17"/>
      <c r="Y67" s="17"/>
      <c r="Z67" s="17"/>
      <c r="AA67" s="17"/>
    </row>
    <row r="68" spans="1:27" ht="13.5" customHeight="1" thickTop="1">
      <c r="A68" s="4"/>
      <c r="B68" s="4"/>
      <c r="C68" s="4"/>
      <c r="D68" s="4"/>
      <c r="E68" s="4"/>
      <c r="F68" s="4"/>
      <c r="G68" s="4"/>
      <c r="H68" s="4"/>
      <c r="I68" s="4"/>
      <c r="J68" s="4"/>
      <c r="K68" s="47"/>
      <c r="L68" s="4"/>
      <c r="M68" s="4"/>
      <c r="N68" s="17"/>
      <c r="O68" s="2"/>
      <c r="P68" s="15"/>
      <c r="Q68" s="15"/>
      <c r="R68" s="15"/>
      <c r="S68" s="15"/>
      <c r="U68" s="17"/>
      <c r="V68" s="17"/>
      <c r="W68" s="17"/>
      <c r="X68" s="17"/>
      <c r="Y68" s="17"/>
      <c r="Z68" s="17"/>
      <c r="AA68" s="17"/>
    </row>
    <row r="69" spans="1:27" ht="13.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17"/>
      <c r="O69" s="2"/>
      <c r="P69" s="15"/>
      <c r="Q69" s="15"/>
      <c r="R69" s="15"/>
      <c r="S69" s="15"/>
      <c r="U69" s="17"/>
      <c r="V69" s="17"/>
      <c r="W69" s="17"/>
      <c r="X69" s="17"/>
      <c r="Y69" s="17"/>
      <c r="Z69" s="17"/>
      <c r="AA69" s="17"/>
    </row>
    <row r="70" spans="1:27" ht="13.5" customHeight="1">
      <c r="A70" s="4" t="s">
        <v>78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17"/>
      <c r="O70" s="2"/>
      <c r="P70" s="15"/>
      <c r="Q70" s="15"/>
      <c r="R70" s="15"/>
      <c r="S70" s="15"/>
      <c r="U70" s="17"/>
      <c r="V70" s="17"/>
      <c r="W70" s="17"/>
      <c r="X70" s="17"/>
      <c r="Y70" s="17"/>
      <c r="Z70" s="17"/>
      <c r="AA70" s="17"/>
    </row>
    <row r="71" spans="1:27" ht="13.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17"/>
      <c r="O71" s="2"/>
      <c r="P71" s="15"/>
      <c r="Q71" s="15"/>
      <c r="R71" s="15"/>
      <c r="S71" s="15"/>
      <c r="U71" s="17"/>
      <c r="V71" s="17"/>
      <c r="W71" s="17"/>
      <c r="X71" s="17"/>
      <c r="Y71" s="17"/>
      <c r="Z71" s="17"/>
      <c r="AA71" s="17"/>
    </row>
    <row r="72" spans="1:27" ht="13.5" customHeight="1">
      <c r="A72" s="4"/>
      <c r="B72" s="4"/>
      <c r="C72" s="4"/>
      <c r="D72" s="4"/>
      <c r="E72" s="4"/>
      <c r="F72" s="4"/>
      <c r="G72" s="4"/>
      <c r="H72" s="4"/>
      <c r="J72" s="46" t="s">
        <v>89</v>
      </c>
      <c r="K72" s="4"/>
      <c r="L72" s="4"/>
      <c r="M72" s="4"/>
      <c r="N72" s="17"/>
      <c r="O72" s="2"/>
      <c r="P72" s="15"/>
      <c r="Q72" s="15"/>
      <c r="R72" s="15"/>
      <c r="S72" s="15"/>
      <c r="U72" s="17"/>
      <c r="V72" s="17"/>
      <c r="W72" s="17"/>
      <c r="X72" s="17"/>
      <c r="Y72" s="17"/>
      <c r="Z72" s="17"/>
      <c r="AA72" s="17"/>
    </row>
    <row r="73" spans="1:27" ht="31.5" customHeight="1" thickBot="1">
      <c r="A73" s="9" t="s">
        <v>30</v>
      </c>
      <c r="B73" s="9" t="s">
        <v>22</v>
      </c>
      <c r="C73" s="9" t="s">
        <v>23</v>
      </c>
      <c r="D73" s="9" t="s">
        <v>24</v>
      </c>
      <c r="E73" s="9" t="s">
        <v>25</v>
      </c>
      <c r="F73" s="9" t="s">
        <v>26</v>
      </c>
      <c r="G73" s="9" t="s">
        <v>27</v>
      </c>
      <c r="H73" s="9" t="s">
        <v>28</v>
      </c>
      <c r="I73" s="9" t="s">
        <v>18</v>
      </c>
      <c r="J73" s="57" t="s">
        <v>90</v>
      </c>
      <c r="K73" s="4"/>
      <c r="L73" s="4"/>
      <c r="M73" s="17"/>
      <c r="N73" s="2"/>
      <c r="O73" s="15"/>
      <c r="P73" s="15"/>
      <c r="Q73" s="15"/>
      <c r="R73" s="15"/>
      <c r="T73" s="17"/>
      <c r="U73" s="17"/>
      <c r="V73" s="17"/>
      <c r="W73" s="17"/>
      <c r="X73" s="17"/>
      <c r="Y73" s="17"/>
      <c r="Z73" s="17"/>
    </row>
    <row r="74" spans="1:27" ht="13.5" customHeight="1">
      <c r="A74" s="1" t="s">
        <v>0</v>
      </c>
      <c r="B74" s="3">
        <f>+D7</f>
        <v>4</v>
      </c>
      <c r="C74" s="3">
        <f t="shared" ref="C74:H74" si="0">+E7</f>
        <v>89</v>
      </c>
      <c r="D74" s="3">
        <f t="shared" si="0"/>
        <v>54080</v>
      </c>
      <c r="E74" s="3">
        <f t="shared" si="0"/>
        <v>44704</v>
      </c>
      <c r="F74" s="3">
        <f t="shared" si="0"/>
        <v>45258</v>
      </c>
      <c r="G74" s="3">
        <f t="shared" si="0"/>
        <v>29454</v>
      </c>
      <c r="H74" s="3">
        <f t="shared" si="0"/>
        <v>14128</v>
      </c>
      <c r="I74" s="3">
        <f>SUM(B74:H74)</f>
        <v>187717</v>
      </c>
      <c r="J74" s="3">
        <f>+I74/$I$92*$L$67+I74</f>
        <v>188420.18214606243</v>
      </c>
      <c r="K74" s="4"/>
      <c r="L74" s="4"/>
      <c r="M74" s="4"/>
      <c r="N74" s="17"/>
      <c r="O74" s="2"/>
      <c r="P74" s="15"/>
      <c r="Q74" s="15"/>
      <c r="R74" s="15"/>
      <c r="S74" s="15"/>
      <c r="U74" s="17"/>
      <c r="V74" s="17"/>
      <c r="W74" s="17"/>
      <c r="X74" s="17"/>
      <c r="Y74" s="17"/>
      <c r="Z74" s="17"/>
      <c r="AA74" s="17"/>
    </row>
    <row r="75" spans="1:27" ht="13.5" customHeight="1">
      <c r="A75" s="1" t="s">
        <v>1</v>
      </c>
      <c r="B75" s="3">
        <f>+D10</f>
        <v>0</v>
      </c>
      <c r="C75" s="3">
        <f t="shared" ref="C75:H75" si="1">+E10</f>
        <v>13</v>
      </c>
      <c r="D75" s="3">
        <f t="shared" si="1"/>
        <v>6518</v>
      </c>
      <c r="E75" s="3">
        <f t="shared" si="1"/>
        <v>7249</v>
      </c>
      <c r="F75" s="3">
        <f t="shared" si="1"/>
        <v>7692</v>
      </c>
      <c r="G75" s="3">
        <f t="shared" si="1"/>
        <v>4949</v>
      </c>
      <c r="H75" s="3">
        <f t="shared" si="1"/>
        <v>3253</v>
      </c>
      <c r="I75" s="3">
        <f t="shared" ref="I75:I91" si="2">SUM(B75:H75)</f>
        <v>29674</v>
      </c>
      <c r="J75" s="3">
        <f t="shared" ref="J75:J91" si="3">+I75/$I$92*$L$67+I75</f>
        <v>29785.15789727226</v>
      </c>
      <c r="K75" s="4"/>
      <c r="L75" s="4"/>
      <c r="M75" s="4"/>
      <c r="N75" s="17"/>
      <c r="O75" s="2"/>
      <c r="P75" s="15"/>
      <c r="Q75" s="15"/>
      <c r="R75" s="15"/>
      <c r="S75" s="15"/>
      <c r="U75" s="17"/>
      <c r="V75" s="17"/>
      <c r="W75" s="17"/>
      <c r="X75" s="17"/>
      <c r="Y75" s="17"/>
      <c r="Z75" s="17"/>
      <c r="AA75" s="17"/>
    </row>
    <row r="76" spans="1:27" ht="13.5" customHeight="1">
      <c r="A76" s="1" t="s">
        <v>2</v>
      </c>
      <c r="B76" s="3">
        <f>+D13</f>
        <v>2</v>
      </c>
      <c r="C76" s="3">
        <f t="shared" ref="C76:H76" si="4">+E13</f>
        <v>9</v>
      </c>
      <c r="D76" s="3">
        <f t="shared" si="4"/>
        <v>4340</v>
      </c>
      <c r="E76" s="3">
        <f t="shared" si="4"/>
        <v>6326</v>
      </c>
      <c r="F76" s="3">
        <f t="shared" si="4"/>
        <v>6834</v>
      </c>
      <c r="G76" s="3">
        <f t="shared" si="4"/>
        <v>4233</v>
      </c>
      <c r="H76" s="3">
        <f t="shared" si="4"/>
        <v>2530</v>
      </c>
      <c r="I76" s="3">
        <f t="shared" si="2"/>
        <v>24274</v>
      </c>
      <c r="J76" s="3">
        <f t="shared" si="3"/>
        <v>24364.929662276296</v>
      </c>
      <c r="K76" s="4"/>
      <c r="L76" s="4"/>
      <c r="M76" s="4"/>
      <c r="N76" s="17"/>
      <c r="O76" s="2"/>
      <c r="P76" s="15"/>
      <c r="Q76" s="15"/>
      <c r="R76" s="15"/>
      <c r="S76" s="15"/>
      <c r="U76" s="17"/>
      <c r="V76" s="17"/>
      <c r="W76" s="17"/>
      <c r="X76" s="17"/>
      <c r="Y76" s="17"/>
      <c r="Z76" s="17"/>
      <c r="AA76" s="17"/>
    </row>
    <row r="77" spans="1:27" ht="13.5" customHeight="1">
      <c r="A77" s="1" t="s">
        <v>3</v>
      </c>
      <c r="B77" s="3">
        <f>+D40</f>
        <v>0</v>
      </c>
      <c r="C77" s="3">
        <f t="shared" ref="C77:H77" si="5">+E40</f>
        <v>15</v>
      </c>
      <c r="D77" s="3">
        <f t="shared" si="5"/>
        <v>6433</v>
      </c>
      <c r="E77" s="3">
        <f t="shared" si="5"/>
        <v>4284</v>
      </c>
      <c r="F77" s="3">
        <f t="shared" si="5"/>
        <v>3458</v>
      </c>
      <c r="G77" s="3">
        <f t="shared" si="5"/>
        <v>1818</v>
      </c>
      <c r="H77" s="3">
        <f t="shared" si="5"/>
        <v>1210</v>
      </c>
      <c r="I77" s="3">
        <f t="shared" si="2"/>
        <v>17218</v>
      </c>
      <c r="J77" s="3">
        <f t="shared" si="3"/>
        <v>17282.498101881571</v>
      </c>
      <c r="K77" s="4"/>
      <c r="L77" s="4"/>
      <c r="M77" s="4"/>
      <c r="N77" s="17"/>
      <c r="O77" s="2"/>
      <c r="P77" s="15"/>
      <c r="Q77" s="15"/>
      <c r="R77" s="15"/>
      <c r="S77" s="15"/>
      <c r="U77" s="17"/>
      <c r="V77" s="17"/>
      <c r="W77" s="17"/>
      <c r="X77" s="17"/>
      <c r="Y77" s="17"/>
      <c r="Z77" s="17"/>
      <c r="AA77" s="17"/>
    </row>
    <row r="78" spans="1:27" ht="13.5" customHeight="1">
      <c r="A78" s="1" t="s">
        <v>4</v>
      </c>
      <c r="B78" s="3">
        <f>+D43</f>
        <v>2</v>
      </c>
      <c r="C78" s="3">
        <f t="shared" ref="C78:H78" si="6">+E43</f>
        <v>30</v>
      </c>
      <c r="D78" s="3">
        <f t="shared" si="6"/>
        <v>9761</v>
      </c>
      <c r="E78" s="3">
        <f t="shared" si="6"/>
        <v>11139</v>
      </c>
      <c r="F78" s="3">
        <f t="shared" si="6"/>
        <v>12281</v>
      </c>
      <c r="G78" s="3">
        <f t="shared" si="6"/>
        <v>5707</v>
      </c>
      <c r="H78" s="3">
        <f t="shared" si="6"/>
        <v>2892</v>
      </c>
      <c r="I78" s="3">
        <f t="shared" si="2"/>
        <v>41812</v>
      </c>
      <c r="J78" s="3">
        <f t="shared" si="3"/>
        <v>41968.626474379853</v>
      </c>
      <c r="K78" s="4"/>
      <c r="L78" s="4"/>
      <c r="M78" s="4"/>
      <c r="N78" s="17"/>
      <c r="O78" s="2"/>
      <c r="P78" s="15"/>
      <c r="Q78" s="15"/>
      <c r="R78" s="15"/>
      <c r="S78" s="15"/>
      <c r="U78" s="17"/>
      <c r="V78" s="17"/>
      <c r="W78" s="17"/>
      <c r="X78" s="17"/>
      <c r="Y78" s="17"/>
      <c r="Z78" s="17"/>
      <c r="AA78" s="17"/>
    </row>
    <row r="79" spans="1:27" ht="13.5" customHeight="1">
      <c r="A79" s="1" t="s">
        <v>5</v>
      </c>
      <c r="B79" s="3">
        <f>+D25</f>
        <v>0</v>
      </c>
      <c r="C79" s="3">
        <f t="shared" ref="C79:H79" si="7">+E25</f>
        <v>9</v>
      </c>
      <c r="D79" s="3">
        <f t="shared" si="7"/>
        <v>2447</v>
      </c>
      <c r="E79" s="3">
        <f t="shared" si="7"/>
        <v>3334</v>
      </c>
      <c r="F79" s="3">
        <f t="shared" si="7"/>
        <v>3530</v>
      </c>
      <c r="G79" s="3">
        <f t="shared" si="7"/>
        <v>1957</v>
      </c>
      <c r="H79" s="3">
        <f t="shared" si="7"/>
        <v>1268</v>
      </c>
      <c r="I79" s="3">
        <f t="shared" si="2"/>
        <v>12545</v>
      </c>
      <c r="J79" s="3">
        <f t="shared" si="3"/>
        <v>12591.993186671178</v>
      </c>
      <c r="K79" s="4"/>
      <c r="L79" s="4"/>
      <c r="M79" s="4"/>
      <c r="N79" s="17"/>
      <c r="O79" s="2"/>
      <c r="P79" s="15"/>
      <c r="Q79" s="15"/>
      <c r="R79" s="15"/>
      <c r="S79" s="15"/>
      <c r="U79" s="17"/>
      <c r="V79" s="17"/>
      <c r="W79" s="17"/>
      <c r="X79" s="17"/>
      <c r="Y79" s="17"/>
      <c r="Z79" s="17"/>
      <c r="AA79" s="17"/>
    </row>
    <row r="80" spans="1:27" ht="13.5" customHeight="1">
      <c r="A80" s="1" t="s">
        <v>6</v>
      </c>
      <c r="B80" s="3">
        <f>+D19</f>
        <v>2</v>
      </c>
      <c r="C80" s="3">
        <f t="shared" ref="C80:H80" si="8">+E19</f>
        <v>29</v>
      </c>
      <c r="D80" s="3">
        <f t="shared" si="8"/>
        <v>14915</v>
      </c>
      <c r="E80" s="3">
        <f t="shared" si="8"/>
        <v>15904</v>
      </c>
      <c r="F80" s="3">
        <f t="shared" si="8"/>
        <v>17560</v>
      </c>
      <c r="G80" s="3">
        <f t="shared" si="8"/>
        <v>13014</v>
      </c>
      <c r="H80" s="3">
        <f t="shared" si="8"/>
        <v>9675</v>
      </c>
      <c r="I80" s="3">
        <f t="shared" si="2"/>
        <v>71099</v>
      </c>
      <c r="J80" s="3">
        <f t="shared" si="3"/>
        <v>71365.334681477398</v>
      </c>
      <c r="K80" s="4"/>
      <c r="L80" s="4"/>
      <c r="M80" s="4"/>
      <c r="N80" s="17"/>
      <c r="O80" s="2"/>
      <c r="P80" s="15"/>
      <c r="Q80" s="15"/>
      <c r="R80" s="15"/>
      <c r="S80" s="15"/>
      <c r="U80" s="17"/>
      <c r="V80" s="17"/>
      <c r="W80" s="17"/>
      <c r="X80" s="17"/>
      <c r="Y80" s="17"/>
      <c r="Z80" s="17"/>
      <c r="AA80" s="17"/>
    </row>
    <row r="81" spans="1:27" ht="13.5" customHeight="1">
      <c r="A81" s="1" t="s">
        <v>7</v>
      </c>
      <c r="B81" s="3">
        <f>+D22</f>
        <v>1</v>
      </c>
      <c r="C81" s="3">
        <f t="shared" ref="C81:H81" si="9">+E22</f>
        <v>26</v>
      </c>
      <c r="D81" s="3">
        <f t="shared" si="9"/>
        <v>13555</v>
      </c>
      <c r="E81" s="3">
        <f t="shared" si="9"/>
        <v>10733</v>
      </c>
      <c r="F81" s="3">
        <f t="shared" si="9"/>
        <v>9786</v>
      </c>
      <c r="G81" s="3">
        <f t="shared" si="9"/>
        <v>6351</v>
      </c>
      <c r="H81" s="3">
        <f t="shared" si="9"/>
        <v>4058</v>
      </c>
      <c r="I81" s="3">
        <f t="shared" si="2"/>
        <v>44510</v>
      </c>
      <c r="J81" s="3">
        <f t="shared" si="3"/>
        <v>44676.733099938945</v>
      </c>
      <c r="K81" s="4"/>
      <c r="L81" s="4"/>
      <c r="M81" s="4"/>
      <c r="N81" s="17"/>
      <c r="O81" s="17"/>
      <c r="P81" s="17"/>
      <c r="Q81" s="17"/>
      <c r="R81" s="17"/>
      <c r="S81" s="15"/>
      <c r="U81" s="17"/>
      <c r="V81" s="17"/>
      <c r="W81" s="17"/>
      <c r="X81" s="17"/>
      <c r="Y81" s="17"/>
      <c r="Z81" s="17"/>
      <c r="AA81" s="17"/>
    </row>
    <row r="82" spans="1:27" ht="13.5" customHeight="1">
      <c r="A82" s="1" t="s">
        <v>8</v>
      </c>
      <c r="B82" s="3">
        <f>+D28</f>
        <v>6</v>
      </c>
      <c r="C82" s="3">
        <f t="shared" ref="C82:H82" si="10">+E28</f>
        <v>83</v>
      </c>
      <c r="D82" s="3">
        <f t="shared" si="10"/>
        <v>25801</v>
      </c>
      <c r="E82" s="3">
        <f t="shared" si="10"/>
        <v>28211</v>
      </c>
      <c r="F82" s="3">
        <f t="shared" si="10"/>
        <v>29369</v>
      </c>
      <c r="G82" s="3">
        <f t="shared" si="10"/>
        <v>13741</v>
      </c>
      <c r="H82" s="3">
        <f t="shared" si="10"/>
        <v>7629</v>
      </c>
      <c r="I82" s="3">
        <f t="shared" si="2"/>
        <v>104840</v>
      </c>
      <c r="J82" s="3">
        <f t="shared" si="3"/>
        <v>105232.72743647717</v>
      </c>
      <c r="K82" s="4"/>
      <c r="L82" s="4"/>
      <c r="M82" s="4"/>
      <c r="N82" s="17"/>
      <c r="O82" s="17"/>
      <c r="P82" s="17"/>
      <c r="Q82" s="18"/>
      <c r="R82" s="17"/>
      <c r="U82" s="17"/>
      <c r="V82" s="17"/>
      <c r="W82" s="17"/>
      <c r="X82" s="17"/>
      <c r="Y82" s="17"/>
      <c r="Z82" s="17"/>
      <c r="AA82" s="17"/>
    </row>
    <row r="83" spans="1:27" ht="13.5" customHeight="1">
      <c r="A83" s="1" t="s">
        <v>9</v>
      </c>
      <c r="B83" s="3">
        <f>+D31</f>
        <v>0</v>
      </c>
      <c r="C83" s="3">
        <f t="shared" ref="C83:H83" si="11">+E31</f>
        <v>50</v>
      </c>
      <c r="D83" s="3">
        <f t="shared" si="11"/>
        <v>27919</v>
      </c>
      <c r="E83" s="3">
        <f t="shared" si="11"/>
        <v>23681</v>
      </c>
      <c r="F83" s="3">
        <f t="shared" si="11"/>
        <v>21978</v>
      </c>
      <c r="G83" s="3">
        <f t="shared" si="11"/>
        <v>13065</v>
      </c>
      <c r="H83" s="3">
        <f t="shared" si="11"/>
        <v>6888</v>
      </c>
      <c r="I83" s="3">
        <f t="shared" si="2"/>
        <v>93581</v>
      </c>
      <c r="J83" s="3">
        <f t="shared" si="3"/>
        <v>93931.551566510592</v>
      </c>
      <c r="K83" s="4"/>
      <c r="L83" s="4"/>
      <c r="M83" s="4"/>
      <c r="N83" s="17"/>
      <c r="O83" s="17"/>
      <c r="P83" s="17"/>
      <c r="Q83" s="17"/>
      <c r="R83" s="17"/>
      <c r="U83" s="17"/>
      <c r="V83" s="17"/>
      <c r="W83" s="17"/>
      <c r="X83" s="17"/>
      <c r="Y83" s="17"/>
      <c r="Z83" s="17"/>
      <c r="AA83" s="17"/>
    </row>
    <row r="84" spans="1:27" ht="13.5" customHeight="1">
      <c r="A84" s="1" t="s">
        <v>10</v>
      </c>
      <c r="B84" s="3">
        <f>+D34</f>
        <v>0</v>
      </c>
      <c r="C84" s="3">
        <f t="shared" ref="C84:H84" si="12">+E34</f>
        <v>25</v>
      </c>
      <c r="D84" s="3">
        <f t="shared" si="12"/>
        <v>6776</v>
      </c>
      <c r="E84" s="3">
        <f t="shared" si="12"/>
        <v>6465</v>
      </c>
      <c r="F84" s="3">
        <f t="shared" si="12"/>
        <v>6108</v>
      </c>
      <c r="G84" s="3">
        <f t="shared" si="12"/>
        <v>4958</v>
      </c>
      <c r="H84" s="3">
        <f t="shared" si="12"/>
        <v>2742</v>
      </c>
      <c r="I84" s="3">
        <f t="shared" si="2"/>
        <v>27074</v>
      </c>
      <c r="J84" s="3">
        <f t="shared" si="3"/>
        <v>27175.418376718648</v>
      </c>
      <c r="K84" s="4"/>
      <c r="L84" s="4"/>
      <c r="M84" s="4"/>
    </row>
    <row r="85" spans="1:27" ht="13.5" customHeight="1">
      <c r="A85" s="1" t="s">
        <v>11</v>
      </c>
      <c r="B85" s="3">
        <f>+D37</f>
        <v>2</v>
      </c>
      <c r="C85" s="3">
        <f t="shared" ref="C85:H85" si="13">+E37</f>
        <v>43</v>
      </c>
      <c r="D85" s="3">
        <f t="shared" si="13"/>
        <v>14609</v>
      </c>
      <c r="E85" s="3">
        <f t="shared" si="13"/>
        <v>16427</v>
      </c>
      <c r="F85" s="3">
        <f t="shared" si="13"/>
        <v>16187</v>
      </c>
      <c r="G85" s="3">
        <f t="shared" si="13"/>
        <v>10643</v>
      </c>
      <c r="H85" s="3">
        <f t="shared" si="13"/>
        <v>6718</v>
      </c>
      <c r="I85" s="3">
        <f t="shared" si="2"/>
        <v>64629</v>
      </c>
      <c r="J85" s="3">
        <f t="shared" si="3"/>
        <v>64871.098259176681</v>
      </c>
      <c r="K85" s="4"/>
      <c r="L85" s="4"/>
      <c r="M85" s="4"/>
    </row>
    <row r="86" spans="1:27" ht="13.5" customHeight="1">
      <c r="A86" s="1" t="s">
        <v>12</v>
      </c>
      <c r="B86" s="3">
        <f>+D49</f>
        <v>3</v>
      </c>
      <c r="C86" s="3">
        <f t="shared" ref="C86:H86" si="14">+E49</f>
        <v>72</v>
      </c>
      <c r="D86" s="3">
        <f t="shared" si="14"/>
        <v>38556</v>
      </c>
      <c r="E86" s="3">
        <f t="shared" si="14"/>
        <v>35623</v>
      </c>
      <c r="F86" s="3">
        <f t="shared" si="14"/>
        <v>40408</v>
      </c>
      <c r="G86" s="3">
        <f t="shared" si="14"/>
        <v>27664</v>
      </c>
      <c r="H86" s="3">
        <f t="shared" si="14"/>
        <v>19080</v>
      </c>
      <c r="I86" s="3">
        <f t="shared" si="2"/>
        <v>161406</v>
      </c>
      <c r="J86" s="3">
        <f t="shared" si="3"/>
        <v>162010.62194402932</v>
      </c>
      <c r="K86" s="4"/>
      <c r="L86" s="4"/>
      <c r="M86" s="4"/>
    </row>
    <row r="87" spans="1:27" ht="13.5" customHeight="1">
      <c r="A87" s="1" t="s">
        <v>13</v>
      </c>
      <c r="B87" s="3">
        <f>+D55</f>
        <v>1</v>
      </c>
      <c r="C87" s="3">
        <f t="shared" ref="C87:H87" si="15">+E55</f>
        <v>18</v>
      </c>
      <c r="D87" s="3">
        <f t="shared" si="15"/>
        <v>9332</v>
      </c>
      <c r="E87" s="3">
        <f t="shared" si="15"/>
        <v>7901</v>
      </c>
      <c r="F87" s="3">
        <f t="shared" si="15"/>
        <v>7198</v>
      </c>
      <c r="G87" s="3">
        <f t="shared" si="15"/>
        <v>4433</v>
      </c>
      <c r="H87" s="3">
        <f t="shared" si="15"/>
        <v>2445</v>
      </c>
      <c r="I87" s="3">
        <f t="shared" si="2"/>
        <v>31328</v>
      </c>
      <c r="J87" s="3">
        <f t="shared" si="3"/>
        <v>31445.353730732135</v>
      </c>
      <c r="K87" s="4"/>
      <c r="L87" s="4"/>
      <c r="M87" s="4"/>
      <c r="U87" s="19"/>
    </row>
    <row r="88" spans="1:27" ht="13.5" customHeight="1">
      <c r="A88" s="1" t="s">
        <v>14</v>
      </c>
      <c r="B88" s="3">
        <f>+D58</f>
        <v>1</v>
      </c>
      <c r="C88" s="3">
        <f t="shared" ref="C88:H88" si="16">+E58</f>
        <v>3</v>
      </c>
      <c r="D88" s="3">
        <f t="shared" si="16"/>
        <v>2165</v>
      </c>
      <c r="E88" s="3">
        <f t="shared" si="16"/>
        <v>2591</v>
      </c>
      <c r="F88" s="3">
        <f t="shared" si="16"/>
        <v>2420</v>
      </c>
      <c r="G88" s="3">
        <f t="shared" si="16"/>
        <v>1515</v>
      </c>
      <c r="H88" s="3">
        <f t="shared" si="16"/>
        <v>863</v>
      </c>
      <c r="I88" s="3">
        <f t="shared" si="2"/>
        <v>9558</v>
      </c>
      <c r="J88" s="3">
        <f t="shared" si="3"/>
        <v>9593.8039759428539</v>
      </c>
      <c r="K88" s="4"/>
      <c r="L88" s="4"/>
      <c r="M88" s="4"/>
      <c r="U88" s="19"/>
    </row>
    <row r="89" spans="1:27" ht="13.5" customHeight="1">
      <c r="A89" s="1" t="s">
        <v>15</v>
      </c>
      <c r="B89" s="3">
        <f>+D61</f>
        <v>0</v>
      </c>
      <c r="C89" s="3">
        <f t="shared" ref="C89:H89" si="17">+E61</f>
        <v>3</v>
      </c>
      <c r="D89" s="3">
        <f t="shared" si="17"/>
        <v>1178</v>
      </c>
      <c r="E89" s="3">
        <f t="shared" si="17"/>
        <v>4999</v>
      </c>
      <c r="F89" s="3">
        <f t="shared" si="17"/>
        <v>9250</v>
      </c>
      <c r="G89" s="3">
        <f t="shared" si="17"/>
        <v>3980</v>
      </c>
      <c r="H89" s="3">
        <f t="shared" si="17"/>
        <v>2491</v>
      </c>
      <c r="I89" s="3">
        <f t="shared" si="2"/>
        <v>21901</v>
      </c>
      <c r="J89" s="3">
        <f t="shared" si="3"/>
        <v>21983.040476786406</v>
      </c>
      <c r="K89" s="4"/>
      <c r="L89" s="4"/>
      <c r="M89" s="4"/>
      <c r="U89" s="19"/>
      <c r="V89" s="19"/>
    </row>
    <row r="90" spans="1:27" ht="13.5" customHeight="1">
      <c r="A90" s="1" t="s">
        <v>16</v>
      </c>
      <c r="B90" s="3">
        <f>+D46</f>
        <v>0</v>
      </c>
      <c r="C90" s="3">
        <f t="shared" ref="C90:H90" si="18">+E46</f>
        <v>9</v>
      </c>
      <c r="D90" s="3">
        <f t="shared" si="18"/>
        <v>1480</v>
      </c>
      <c r="E90" s="3">
        <f t="shared" si="18"/>
        <v>1533</v>
      </c>
      <c r="F90" s="3">
        <f t="shared" si="18"/>
        <v>1726</v>
      </c>
      <c r="G90" s="3">
        <f t="shared" si="18"/>
        <v>1145</v>
      </c>
      <c r="H90" s="3">
        <f t="shared" si="18"/>
        <v>701</v>
      </c>
      <c r="I90" s="3">
        <f t="shared" si="2"/>
        <v>6594</v>
      </c>
      <c r="J90" s="3">
        <f t="shared" si="3"/>
        <v>6618.7009225117372</v>
      </c>
      <c r="K90" s="4"/>
      <c r="L90" s="4"/>
      <c r="M90" s="4"/>
    </row>
    <row r="91" spans="1:27" ht="13.5" customHeight="1">
      <c r="A91" s="1" t="s">
        <v>17</v>
      </c>
      <c r="B91" s="3">
        <f>+D16+D52</f>
        <v>1</v>
      </c>
      <c r="C91" s="3">
        <f t="shared" ref="C91:H91" si="19">+E16+E52</f>
        <v>7</v>
      </c>
      <c r="D91" s="3">
        <f t="shared" si="19"/>
        <v>1614</v>
      </c>
      <c r="E91" s="3">
        <f t="shared" si="19"/>
        <v>1179</v>
      </c>
      <c r="F91" s="3">
        <f t="shared" si="19"/>
        <v>1331</v>
      </c>
      <c r="G91" s="3">
        <f t="shared" si="19"/>
        <v>695</v>
      </c>
      <c r="H91" s="3">
        <f t="shared" si="19"/>
        <v>306</v>
      </c>
      <c r="I91" s="3">
        <f t="shared" si="2"/>
        <v>5133</v>
      </c>
      <c r="J91" s="3">
        <f t="shared" si="3"/>
        <v>5152.2280611544957</v>
      </c>
      <c r="K91" s="4"/>
      <c r="L91" s="4"/>
      <c r="M91" s="4"/>
    </row>
    <row r="92" spans="1:27" ht="13.5" customHeight="1" thickBot="1">
      <c r="A92" s="10" t="s">
        <v>18</v>
      </c>
      <c r="B92" s="40">
        <f>SUM(B74:B91)</f>
        <v>25</v>
      </c>
      <c r="C92" s="40">
        <f t="shared" ref="C92:H92" si="20">SUM(C74:C91)</f>
        <v>533</v>
      </c>
      <c r="D92" s="40">
        <f t="shared" si="20"/>
        <v>241479</v>
      </c>
      <c r="E92" s="40">
        <f t="shared" si="20"/>
        <v>232283</v>
      </c>
      <c r="F92" s="40">
        <f t="shared" si="20"/>
        <v>242374</v>
      </c>
      <c r="G92" s="40">
        <f t="shared" si="20"/>
        <v>149322</v>
      </c>
      <c r="H92" s="40">
        <f t="shared" si="20"/>
        <v>88877</v>
      </c>
      <c r="I92" s="40">
        <f>SUM(I74:I91)</f>
        <v>954893</v>
      </c>
      <c r="J92" s="40">
        <f>SUM(J74:J91)</f>
        <v>958470.00000000012</v>
      </c>
      <c r="K92" s="4"/>
      <c r="L92" s="4"/>
      <c r="M92" s="4"/>
    </row>
    <row r="93" spans="1:27" ht="13.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U93" s="19"/>
    </row>
    <row r="94" spans="1:27" ht="13.5" customHeight="1">
      <c r="A94" s="4" t="s">
        <v>79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U94" s="19"/>
    </row>
    <row r="95" spans="1:27" ht="13.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U95" s="19"/>
    </row>
    <row r="96" spans="1:27" ht="13.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8.5" customHeight="1" thickBot="1">
      <c r="A97" s="9" t="s">
        <v>30</v>
      </c>
      <c r="B97" s="9" t="s">
        <v>22</v>
      </c>
      <c r="C97" s="9" t="s">
        <v>23</v>
      </c>
      <c r="D97" s="9" t="s">
        <v>24</v>
      </c>
      <c r="E97" s="9" t="s">
        <v>25</v>
      </c>
      <c r="F97" s="9" t="s">
        <v>26</v>
      </c>
      <c r="G97" s="9" t="s">
        <v>27</v>
      </c>
      <c r="H97" s="9" t="s">
        <v>28</v>
      </c>
      <c r="I97" s="9" t="s">
        <v>18</v>
      </c>
      <c r="J97" s="48" t="s">
        <v>90</v>
      </c>
      <c r="K97" s="4"/>
      <c r="L97" s="4"/>
      <c r="M97" s="4"/>
    </row>
    <row r="98" spans="1:13" ht="13.5" customHeight="1">
      <c r="A98" s="1" t="s">
        <v>0</v>
      </c>
      <c r="B98" s="3">
        <f>+D8</f>
        <v>17982</v>
      </c>
      <c r="C98" s="3">
        <f t="shared" ref="C98:H98" si="21">+E8</f>
        <v>35840</v>
      </c>
      <c r="D98" s="3">
        <f t="shared" si="21"/>
        <v>55708</v>
      </c>
      <c r="E98" s="3">
        <f t="shared" si="21"/>
        <v>5258</v>
      </c>
      <c r="F98" s="3">
        <f t="shared" si="21"/>
        <v>7837</v>
      </c>
      <c r="G98" s="3">
        <f t="shared" si="21"/>
        <v>5825</v>
      </c>
      <c r="H98" s="3">
        <f t="shared" si="21"/>
        <v>1965</v>
      </c>
      <c r="I98" s="3">
        <f>SUM(B98:H98)</f>
        <v>130415</v>
      </c>
      <c r="J98" s="3">
        <f>+I98/$I$116*$K$65+I98</f>
        <v>131275.76147099852</v>
      </c>
      <c r="K98" s="4"/>
      <c r="L98" s="4"/>
      <c r="M98" s="4"/>
    </row>
    <row r="99" spans="1:13" ht="13.5" customHeight="1">
      <c r="A99" s="1" t="s">
        <v>1</v>
      </c>
      <c r="B99" s="3">
        <f>+D11</f>
        <v>1933</v>
      </c>
      <c r="C99" s="3">
        <f t="shared" ref="C99:H99" si="22">+E11</f>
        <v>4507</v>
      </c>
      <c r="D99" s="3">
        <f t="shared" si="22"/>
        <v>6377</v>
      </c>
      <c r="E99" s="3">
        <f t="shared" si="22"/>
        <v>403</v>
      </c>
      <c r="F99" s="3">
        <f t="shared" si="22"/>
        <v>821</v>
      </c>
      <c r="G99" s="3">
        <f t="shared" si="22"/>
        <v>825</v>
      </c>
      <c r="H99" s="3">
        <f t="shared" si="22"/>
        <v>398</v>
      </c>
      <c r="I99" s="3">
        <f t="shared" ref="I99:I115" si="23">SUM(B99:H99)</f>
        <v>15264</v>
      </c>
      <c r="J99" s="3">
        <f t="shared" ref="J99:J115" si="24">+I99/$I$116*$K$65+I99</f>
        <v>15364.745030045022</v>
      </c>
      <c r="K99" s="4"/>
      <c r="L99" s="4"/>
      <c r="M99" s="4"/>
    </row>
    <row r="100" spans="1:13" ht="13.5" customHeight="1">
      <c r="A100" s="1" t="s">
        <v>2</v>
      </c>
      <c r="B100" s="3">
        <f>+D14</f>
        <v>935</v>
      </c>
      <c r="C100" s="3">
        <f t="shared" ref="C100:H100" si="25">+E14</f>
        <v>2982</v>
      </c>
      <c r="D100" s="3">
        <f t="shared" si="25"/>
        <v>5221</v>
      </c>
      <c r="E100" s="3">
        <f t="shared" si="25"/>
        <v>609</v>
      </c>
      <c r="F100" s="3">
        <f t="shared" si="25"/>
        <v>881</v>
      </c>
      <c r="G100" s="3">
        <f t="shared" si="25"/>
        <v>606</v>
      </c>
      <c r="H100" s="3">
        <f t="shared" si="25"/>
        <v>257</v>
      </c>
      <c r="I100" s="3">
        <f t="shared" si="23"/>
        <v>11491</v>
      </c>
      <c r="J100" s="3">
        <f t="shared" si="24"/>
        <v>11566.84257994283</v>
      </c>
      <c r="K100" s="4"/>
      <c r="L100" s="4"/>
      <c r="M100" s="4"/>
    </row>
    <row r="101" spans="1:13" ht="13.5" customHeight="1">
      <c r="A101" s="1" t="s">
        <v>3</v>
      </c>
      <c r="B101" s="3">
        <f>+D41</f>
        <v>2006</v>
      </c>
      <c r="C101" s="3">
        <f t="shared" ref="C101:H101" si="26">+E41</f>
        <v>3799</v>
      </c>
      <c r="D101" s="3">
        <f t="shared" si="26"/>
        <v>3880</v>
      </c>
      <c r="E101" s="3">
        <f t="shared" si="26"/>
        <v>171</v>
      </c>
      <c r="F101" s="3">
        <f t="shared" si="26"/>
        <v>258</v>
      </c>
      <c r="G101" s="3">
        <f t="shared" si="26"/>
        <v>272</v>
      </c>
      <c r="H101" s="3">
        <f t="shared" si="26"/>
        <v>174</v>
      </c>
      <c r="I101" s="3">
        <f t="shared" si="23"/>
        <v>10560</v>
      </c>
      <c r="J101" s="3">
        <f t="shared" si="24"/>
        <v>10629.697819528003</v>
      </c>
      <c r="K101" s="4"/>
      <c r="L101" s="4"/>
      <c r="M101" s="4"/>
    </row>
    <row r="102" spans="1:13" ht="13.5" customHeight="1">
      <c r="A102" s="1" t="s">
        <v>4</v>
      </c>
      <c r="B102" s="3">
        <f>+D44</f>
        <v>2398</v>
      </c>
      <c r="C102" s="3">
        <f t="shared" ref="C102:H102" si="27">+E44</f>
        <v>6198</v>
      </c>
      <c r="D102" s="3">
        <f t="shared" si="27"/>
        <v>12824</v>
      </c>
      <c r="E102" s="3">
        <f t="shared" si="27"/>
        <v>1004</v>
      </c>
      <c r="F102" s="3">
        <f t="shared" si="27"/>
        <v>1251</v>
      </c>
      <c r="G102" s="3">
        <f t="shared" si="27"/>
        <v>826</v>
      </c>
      <c r="H102" s="3">
        <f t="shared" si="27"/>
        <v>429</v>
      </c>
      <c r="I102" s="3">
        <f t="shared" si="23"/>
        <v>24930</v>
      </c>
      <c r="J102" s="3">
        <f t="shared" si="24"/>
        <v>25094.54229553344</v>
      </c>
      <c r="K102" s="4"/>
      <c r="L102" s="4"/>
      <c r="M102" s="4"/>
    </row>
    <row r="103" spans="1:13" ht="13.5" customHeight="1">
      <c r="A103" s="1" t="s">
        <v>5</v>
      </c>
      <c r="B103" s="3">
        <f>+D26</f>
        <v>784</v>
      </c>
      <c r="C103" s="3">
        <f t="shared" ref="C103:H103" si="28">+E26</f>
        <v>1945</v>
      </c>
      <c r="D103" s="3">
        <f t="shared" si="28"/>
        <v>3004</v>
      </c>
      <c r="E103" s="3">
        <f t="shared" si="28"/>
        <v>341</v>
      </c>
      <c r="F103" s="3">
        <f t="shared" si="28"/>
        <v>486</v>
      </c>
      <c r="G103" s="3">
        <f t="shared" si="28"/>
        <v>317</v>
      </c>
      <c r="H103" s="3">
        <f t="shared" si="28"/>
        <v>138</v>
      </c>
      <c r="I103" s="3">
        <f t="shared" si="23"/>
        <v>7015</v>
      </c>
      <c r="J103" s="3">
        <f t="shared" si="24"/>
        <v>7061.3002087110735</v>
      </c>
      <c r="K103" s="4"/>
      <c r="L103" s="4"/>
      <c r="M103" s="4"/>
    </row>
    <row r="104" spans="1:13" ht="13.5" customHeight="1">
      <c r="A104" s="1" t="s">
        <v>6</v>
      </c>
      <c r="B104" s="3">
        <f>+D20</f>
        <v>3760</v>
      </c>
      <c r="C104" s="3">
        <f t="shared" ref="C104:H104" si="29">+E20</f>
        <v>9403</v>
      </c>
      <c r="D104" s="3">
        <f t="shared" si="29"/>
        <v>15943</v>
      </c>
      <c r="E104" s="3">
        <f t="shared" si="29"/>
        <v>1453</v>
      </c>
      <c r="F104" s="3">
        <f t="shared" si="29"/>
        <v>2504</v>
      </c>
      <c r="G104" s="3">
        <f t="shared" si="29"/>
        <v>2400</v>
      </c>
      <c r="H104" s="3">
        <f t="shared" si="29"/>
        <v>1202</v>
      </c>
      <c r="I104" s="3">
        <f t="shared" si="23"/>
        <v>36665</v>
      </c>
      <c r="J104" s="3">
        <f t="shared" si="24"/>
        <v>36906.995317518391</v>
      </c>
      <c r="K104" s="4"/>
      <c r="L104" s="4"/>
      <c r="M104" s="4"/>
    </row>
    <row r="105" spans="1:13" ht="13.5" customHeight="1">
      <c r="A105" s="1" t="s">
        <v>7</v>
      </c>
      <c r="B105" s="3">
        <f>+D23</f>
        <v>4196</v>
      </c>
      <c r="C105" s="3">
        <f t="shared" ref="C105:H105" si="30">+E23</f>
        <v>8510</v>
      </c>
      <c r="D105" s="3">
        <f t="shared" si="30"/>
        <v>11311</v>
      </c>
      <c r="E105" s="3">
        <f t="shared" si="30"/>
        <v>971</v>
      </c>
      <c r="F105" s="3">
        <f t="shared" si="30"/>
        <v>1605</v>
      </c>
      <c r="G105" s="3">
        <f t="shared" si="30"/>
        <v>1410</v>
      </c>
      <c r="H105" s="3">
        <f t="shared" si="30"/>
        <v>576</v>
      </c>
      <c r="I105" s="3">
        <f t="shared" si="23"/>
        <v>28579</v>
      </c>
      <c r="J105" s="3">
        <f t="shared" si="24"/>
        <v>28767.626324269961</v>
      </c>
      <c r="K105" s="4"/>
      <c r="L105" s="4"/>
      <c r="M105" s="4"/>
    </row>
    <row r="106" spans="1:13" ht="13.5" customHeight="1">
      <c r="A106" s="1" t="s">
        <v>8</v>
      </c>
      <c r="B106" s="3">
        <f>+D29</f>
        <v>8532</v>
      </c>
      <c r="C106" s="3">
        <f t="shared" ref="C106:H106" si="31">+E29</f>
        <v>19680</v>
      </c>
      <c r="D106" s="3">
        <f t="shared" si="31"/>
        <v>24461</v>
      </c>
      <c r="E106" s="3">
        <f t="shared" si="31"/>
        <v>966</v>
      </c>
      <c r="F106" s="3">
        <f t="shared" si="31"/>
        <v>1502</v>
      </c>
      <c r="G106" s="3">
        <f t="shared" si="31"/>
        <v>1549</v>
      </c>
      <c r="H106" s="3">
        <f t="shared" si="31"/>
        <v>829</v>
      </c>
      <c r="I106" s="3">
        <f t="shared" si="23"/>
        <v>57519</v>
      </c>
      <c r="J106" s="3">
        <f t="shared" si="24"/>
        <v>57898.635310741593</v>
      </c>
      <c r="K106" s="4"/>
      <c r="L106" s="4"/>
      <c r="M106" s="4"/>
    </row>
    <row r="107" spans="1:13" ht="13.5" customHeight="1">
      <c r="A107" s="1" t="s">
        <v>9</v>
      </c>
      <c r="B107" s="3">
        <f>+D32</f>
        <v>8332</v>
      </c>
      <c r="C107" s="3">
        <f t="shared" ref="C107:H107" si="32">+E32</f>
        <v>16695</v>
      </c>
      <c r="D107" s="3">
        <f t="shared" si="32"/>
        <v>23889</v>
      </c>
      <c r="E107" s="3">
        <f t="shared" si="32"/>
        <v>1833</v>
      </c>
      <c r="F107" s="3">
        <f t="shared" si="32"/>
        <v>2569</v>
      </c>
      <c r="G107" s="3">
        <f t="shared" si="32"/>
        <v>2154</v>
      </c>
      <c r="H107" s="3">
        <f t="shared" si="32"/>
        <v>884</v>
      </c>
      <c r="I107" s="3">
        <f t="shared" si="23"/>
        <v>56356</v>
      </c>
      <c r="J107" s="3">
        <f t="shared" si="24"/>
        <v>56727.959310352286</v>
      </c>
      <c r="K107" s="4"/>
      <c r="L107" s="4"/>
      <c r="M107" s="4"/>
    </row>
    <row r="108" spans="1:13" ht="13.5" customHeight="1">
      <c r="A108" s="1" t="s">
        <v>10</v>
      </c>
      <c r="B108" s="3">
        <f>+D35</f>
        <v>2086</v>
      </c>
      <c r="C108" s="3">
        <f t="shared" ref="C108:H108" si="33">+E35</f>
        <v>4896</v>
      </c>
      <c r="D108" s="3">
        <f t="shared" si="33"/>
        <v>7453</v>
      </c>
      <c r="E108" s="3">
        <f t="shared" si="33"/>
        <v>579</v>
      </c>
      <c r="F108" s="3">
        <f t="shared" si="33"/>
        <v>1167</v>
      </c>
      <c r="G108" s="3">
        <f t="shared" si="33"/>
        <v>1176</v>
      </c>
      <c r="H108" s="3">
        <f t="shared" si="33"/>
        <v>426</v>
      </c>
      <c r="I108" s="3">
        <f t="shared" si="23"/>
        <v>17783</v>
      </c>
      <c r="J108" s="3">
        <f t="shared" si="24"/>
        <v>17900.370864078264</v>
      </c>
      <c r="K108" s="4"/>
      <c r="L108" s="4"/>
      <c r="M108" s="4"/>
    </row>
    <row r="109" spans="1:13" ht="13.5" customHeight="1">
      <c r="A109" s="1" t="s">
        <v>11</v>
      </c>
      <c r="B109" s="3">
        <f>+D38</f>
        <v>4096</v>
      </c>
      <c r="C109" s="3">
        <f t="shared" ref="C109:H109" si="34">+E38</f>
        <v>10121</v>
      </c>
      <c r="D109" s="3">
        <f t="shared" si="34"/>
        <v>15731</v>
      </c>
      <c r="E109" s="3">
        <f t="shared" si="34"/>
        <v>1302</v>
      </c>
      <c r="F109" s="3">
        <f t="shared" si="34"/>
        <v>1720</v>
      </c>
      <c r="G109" s="3">
        <f t="shared" si="34"/>
        <v>1249</v>
      </c>
      <c r="H109" s="3">
        <f t="shared" si="34"/>
        <v>632</v>
      </c>
      <c r="I109" s="3">
        <f t="shared" si="23"/>
        <v>34851</v>
      </c>
      <c r="J109" s="3">
        <f t="shared" si="24"/>
        <v>35081.022604959318</v>
      </c>
      <c r="K109" s="4"/>
      <c r="L109" s="4"/>
      <c r="M109" s="4"/>
    </row>
    <row r="110" spans="1:13" ht="13.5" customHeight="1">
      <c r="A110" s="1" t="s">
        <v>12</v>
      </c>
      <c r="B110" s="3">
        <f>+D50</f>
        <v>10002</v>
      </c>
      <c r="C110" s="3">
        <f t="shared" ref="C110:H110" si="35">+E50</f>
        <v>21563</v>
      </c>
      <c r="D110" s="3">
        <f t="shared" si="35"/>
        <v>32838</v>
      </c>
      <c r="E110" s="3">
        <f t="shared" si="35"/>
        <v>2572</v>
      </c>
      <c r="F110" s="3">
        <f t="shared" si="35"/>
        <v>4400</v>
      </c>
      <c r="G110" s="3">
        <f t="shared" si="35"/>
        <v>4525</v>
      </c>
      <c r="H110" s="3">
        <f t="shared" si="35"/>
        <v>2658</v>
      </c>
      <c r="I110" s="3">
        <f t="shared" si="23"/>
        <v>78558</v>
      </c>
      <c r="J110" s="3">
        <f t="shared" si="24"/>
        <v>79076.496335840988</v>
      </c>
      <c r="K110" s="4"/>
      <c r="L110" s="4"/>
      <c r="M110" s="4"/>
    </row>
    <row r="111" spans="1:13" ht="13.5" customHeight="1">
      <c r="A111" s="1" t="s">
        <v>13</v>
      </c>
      <c r="B111" s="3">
        <f>+D56</f>
        <v>3112</v>
      </c>
      <c r="C111" s="3">
        <f t="shared" ref="C111:H111" si="36">+E56</f>
        <v>6669</v>
      </c>
      <c r="D111" s="3">
        <f t="shared" si="36"/>
        <v>9112</v>
      </c>
      <c r="E111" s="3">
        <f t="shared" si="36"/>
        <v>692</v>
      </c>
      <c r="F111" s="3">
        <f t="shared" si="36"/>
        <v>1018</v>
      </c>
      <c r="G111" s="3">
        <f t="shared" si="36"/>
        <v>754</v>
      </c>
      <c r="H111" s="3">
        <f t="shared" si="36"/>
        <v>265</v>
      </c>
      <c r="I111" s="3">
        <f t="shared" si="23"/>
        <v>21622</v>
      </c>
      <c r="J111" s="3">
        <f t="shared" si="24"/>
        <v>21764.708925552506</v>
      </c>
      <c r="K111" s="4"/>
      <c r="L111" s="4"/>
      <c r="M111" s="4"/>
    </row>
    <row r="112" spans="1:13" ht="13.5" customHeight="1">
      <c r="A112" s="1" t="s">
        <v>14</v>
      </c>
      <c r="B112" s="3">
        <f>+D59</f>
        <v>857</v>
      </c>
      <c r="C112" s="3">
        <f t="shared" ref="C112:H112" si="37">+E59</f>
        <v>1764</v>
      </c>
      <c r="D112" s="3">
        <f t="shared" si="37"/>
        <v>2207</v>
      </c>
      <c r="E112" s="3">
        <f t="shared" si="37"/>
        <v>161</v>
      </c>
      <c r="F112" s="3">
        <f t="shared" si="37"/>
        <v>210</v>
      </c>
      <c r="G112" s="3">
        <f t="shared" si="37"/>
        <v>176</v>
      </c>
      <c r="H112" s="3">
        <f t="shared" si="37"/>
        <v>59</v>
      </c>
      <c r="I112" s="3">
        <f t="shared" si="23"/>
        <v>5434</v>
      </c>
      <c r="J112" s="3">
        <f t="shared" si="24"/>
        <v>5469.8653362987852</v>
      </c>
      <c r="K112" s="4"/>
      <c r="L112" s="4"/>
      <c r="M112" s="4"/>
    </row>
    <row r="113" spans="1:13" ht="13.5" customHeight="1">
      <c r="A113" s="1" t="s">
        <v>15</v>
      </c>
      <c r="B113" s="3">
        <f>+D62</f>
        <v>314</v>
      </c>
      <c r="C113" s="3">
        <f t="shared" ref="C113:H113" si="38">+E62</f>
        <v>1703</v>
      </c>
      <c r="D113" s="3">
        <f t="shared" si="38"/>
        <v>6465</v>
      </c>
      <c r="E113" s="3">
        <f t="shared" si="38"/>
        <v>368</v>
      </c>
      <c r="F113" s="3">
        <f t="shared" si="38"/>
        <v>568</v>
      </c>
      <c r="G113" s="3">
        <f t="shared" si="38"/>
        <v>424</v>
      </c>
      <c r="H113" s="3">
        <f t="shared" si="38"/>
        <v>253</v>
      </c>
      <c r="I113" s="3">
        <f t="shared" si="23"/>
        <v>10095</v>
      </c>
      <c r="J113" s="3">
        <f t="shared" si="24"/>
        <v>10161.628739406742</v>
      </c>
      <c r="K113" s="4"/>
      <c r="L113" s="4"/>
      <c r="M113" s="4"/>
    </row>
    <row r="114" spans="1:13" ht="13.5" customHeight="1">
      <c r="A114" s="1" t="s">
        <v>16</v>
      </c>
      <c r="B114" s="3">
        <f>+D47</f>
        <v>467</v>
      </c>
      <c r="C114" s="3">
        <f t="shared" ref="C114:H114" si="39">+E47</f>
        <v>989</v>
      </c>
      <c r="D114" s="3">
        <f t="shared" si="39"/>
        <v>1507</v>
      </c>
      <c r="E114" s="3">
        <f t="shared" si="39"/>
        <v>130</v>
      </c>
      <c r="F114" s="3">
        <f t="shared" si="39"/>
        <v>186</v>
      </c>
      <c r="G114" s="3">
        <f t="shared" si="39"/>
        <v>180</v>
      </c>
      <c r="H114" s="3">
        <f t="shared" si="39"/>
        <v>89</v>
      </c>
      <c r="I114" s="3">
        <f t="shared" si="23"/>
        <v>3548</v>
      </c>
      <c r="J114" s="3">
        <f t="shared" si="24"/>
        <v>3571.4174113338404</v>
      </c>
    </row>
    <row r="115" spans="1:13" ht="13.5" customHeight="1">
      <c r="A115" s="1" t="s">
        <v>17</v>
      </c>
      <c r="B115" s="3">
        <f>+D17+D53</f>
        <v>626</v>
      </c>
      <c r="C115" s="3">
        <f t="shared" ref="C115:H115" si="40">+E17+E53</f>
        <v>1154</v>
      </c>
      <c r="D115" s="3">
        <f t="shared" si="40"/>
        <v>1624</v>
      </c>
      <c r="E115" s="3">
        <f t="shared" si="40"/>
        <v>162</v>
      </c>
      <c r="F115" s="3">
        <f t="shared" si="40"/>
        <v>351</v>
      </c>
      <c r="G115" s="3">
        <f t="shared" si="40"/>
        <v>186</v>
      </c>
      <c r="H115" s="3">
        <f t="shared" si="40"/>
        <v>46</v>
      </c>
      <c r="I115" s="3">
        <f t="shared" si="23"/>
        <v>4149</v>
      </c>
      <c r="J115" s="3">
        <f t="shared" si="24"/>
        <v>4176.3841148884167</v>
      </c>
    </row>
    <row r="116" spans="1:13" ht="13.5" customHeight="1" thickBot="1">
      <c r="A116" s="9" t="s">
        <v>18</v>
      </c>
      <c r="B116" s="40">
        <f>SUM(B98:B115)</f>
        <v>72418</v>
      </c>
      <c r="C116" s="40">
        <f t="shared" ref="C116" si="41">SUM(C98:C115)</f>
        <v>158418</v>
      </c>
      <c r="D116" s="40">
        <f t="shared" ref="D116" si="42">SUM(D98:D115)</f>
        <v>239555</v>
      </c>
      <c r="E116" s="40">
        <f t="shared" ref="E116" si="43">SUM(E98:E115)</f>
        <v>18975</v>
      </c>
      <c r="F116" s="40">
        <f t="shared" ref="F116" si="44">SUM(F98:F115)</f>
        <v>29334</v>
      </c>
      <c r="G116" s="40">
        <f t="shared" ref="G116" si="45">SUM(G98:G115)</f>
        <v>24854</v>
      </c>
      <c r="H116" s="40">
        <f t="shared" ref="H116" si="46">SUM(H98:H115)</f>
        <v>11280</v>
      </c>
      <c r="I116" s="40">
        <f>SUM(I98:I115)</f>
        <v>554834</v>
      </c>
      <c r="J116" s="40">
        <f>SUM(J98:J115)</f>
        <v>558496</v>
      </c>
    </row>
    <row r="117" spans="1:13" ht="13.5" customHeight="1">
      <c r="C117" s="17"/>
      <c r="D117" s="17"/>
      <c r="H117" s="17"/>
      <c r="I117" s="17"/>
    </row>
    <row r="120" spans="1:13" ht="13.5" customHeight="1">
      <c r="A120" s="4"/>
      <c r="B120" s="4"/>
      <c r="C120" s="4"/>
      <c r="D120" s="4"/>
      <c r="E120" s="4"/>
      <c r="F120" s="4"/>
      <c r="G120" s="4"/>
      <c r="H120" s="4"/>
      <c r="I120" s="4"/>
    </row>
    <row r="121" spans="1:13" ht="13.5" customHeight="1">
      <c r="A121" s="4" t="s">
        <v>88</v>
      </c>
      <c r="B121" s="4"/>
      <c r="C121" s="4"/>
      <c r="D121" s="4"/>
      <c r="E121" s="4"/>
      <c r="F121" s="4"/>
      <c r="G121" s="4"/>
      <c r="H121" s="4"/>
      <c r="I121" s="4"/>
    </row>
    <row r="122" spans="1:13" ht="13.5" customHeight="1">
      <c r="A122" s="4"/>
      <c r="B122" s="4"/>
      <c r="C122" s="4"/>
      <c r="D122" s="4"/>
      <c r="E122" s="4"/>
      <c r="F122" s="4"/>
      <c r="G122" s="4"/>
      <c r="H122" s="4"/>
      <c r="J122" s="45" t="s">
        <v>87</v>
      </c>
    </row>
    <row r="123" spans="1:13" ht="13.5" customHeight="1" thickBot="1">
      <c r="A123" s="9" t="s">
        <v>30</v>
      </c>
      <c r="B123" s="9" t="s">
        <v>22</v>
      </c>
      <c r="C123" s="9" t="s">
        <v>23</v>
      </c>
      <c r="D123" s="9" t="s">
        <v>24</v>
      </c>
      <c r="E123" s="9" t="s">
        <v>25</v>
      </c>
      <c r="F123" s="9" t="s">
        <v>26</v>
      </c>
      <c r="G123" s="9" t="s">
        <v>27</v>
      </c>
      <c r="H123" s="9" t="s">
        <v>28</v>
      </c>
      <c r="I123" s="9" t="s">
        <v>18</v>
      </c>
      <c r="J123" s="57" t="s">
        <v>90</v>
      </c>
    </row>
    <row r="124" spans="1:13" ht="13.5" customHeight="1">
      <c r="A124" s="1" t="s">
        <v>0</v>
      </c>
      <c r="B124" s="3">
        <f>+B74+B98</f>
        <v>17986</v>
      </c>
      <c r="C124" s="3">
        <f t="shared" ref="C124:H124" si="47">+C74+C98</f>
        <v>35929</v>
      </c>
      <c r="D124" s="3">
        <f t="shared" si="47"/>
        <v>109788</v>
      </c>
      <c r="E124" s="3">
        <f t="shared" si="47"/>
        <v>49962</v>
      </c>
      <c r="F124" s="3">
        <f t="shared" si="47"/>
        <v>53095</v>
      </c>
      <c r="G124" s="3">
        <f t="shared" si="47"/>
        <v>35279</v>
      </c>
      <c r="H124" s="3">
        <f t="shared" si="47"/>
        <v>16093</v>
      </c>
      <c r="I124" s="3">
        <f>SUM(B124:H124)</f>
        <v>318132</v>
      </c>
      <c r="J124" s="3">
        <f>+J74+J98</f>
        <v>319695.94361706096</v>
      </c>
    </row>
    <row r="125" spans="1:13" ht="13.5" customHeight="1">
      <c r="A125" s="1" t="s">
        <v>1</v>
      </c>
      <c r="B125" s="3">
        <f t="shared" ref="B125:H125" si="48">+B75+B99</f>
        <v>1933</v>
      </c>
      <c r="C125" s="3">
        <f t="shared" si="48"/>
        <v>4520</v>
      </c>
      <c r="D125" s="3">
        <f t="shared" si="48"/>
        <v>12895</v>
      </c>
      <c r="E125" s="3">
        <f t="shared" si="48"/>
        <v>7652</v>
      </c>
      <c r="F125" s="3">
        <f t="shared" si="48"/>
        <v>8513</v>
      </c>
      <c r="G125" s="3">
        <f t="shared" si="48"/>
        <v>5774</v>
      </c>
      <c r="H125" s="3">
        <f t="shared" si="48"/>
        <v>3651</v>
      </c>
      <c r="I125" s="3">
        <f t="shared" ref="I125:I141" si="49">SUM(B125:H125)</f>
        <v>44938</v>
      </c>
      <c r="J125" s="3">
        <f t="shared" ref="J125:J141" si="50">+J75+J99</f>
        <v>45149.902927317278</v>
      </c>
    </row>
    <row r="126" spans="1:13" ht="13.5" customHeight="1">
      <c r="A126" s="1" t="s">
        <v>2</v>
      </c>
      <c r="B126" s="3">
        <f t="shared" ref="B126:H126" si="51">+B76+B100</f>
        <v>937</v>
      </c>
      <c r="C126" s="3">
        <f t="shared" si="51"/>
        <v>2991</v>
      </c>
      <c r="D126" s="3">
        <f t="shared" si="51"/>
        <v>9561</v>
      </c>
      <c r="E126" s="3">
        <f t="shared" si="51"/>
        <v>6935</v>
      </c>
      <c r="F126" s="3">
        <f t="shared" si="51"/>
        <v>7715</v>
      </c>
      <c r="G126" s="3">
        <f t="shared" si="51"/>
        <v>4839</v>
      </c>
      <c r="H126" s="3">
        <f t="shared" si="51"/>
        <v>2787</v>
      </c>
      <c r="I126" s="3">
        <f t="shared" si="49"/>
        <v>35765</v>
      </c>
      <c r="J126" s="3">
        <f t="shared" si="50"/>
        <v>35931.772242219129</v>
      </c>
    </row>
    <row r="127" spans="1:13" ht="13.5" customHeight="1">
      <c r="A127" s="1" t="s">
        <v>3</v>
      </c>
      <c r="B127" s="3">
        <f t="shared" ref="B127:H127" si="52">+B77+B101</f>
        <v>2006</v>
      </c>
      <c r="C127" s="3">
        <f t="shared" si="52"/>
        <v>3814</v>
      </c>
      <c r="D127" s="3">
        <f t="shared" si="52"/>
        <v>10313</v>
      </c>
      <c r="E127" s="3">
        <f t="shared" si="52"/>
        <v>4455</v>
      </c>
      <c r="F127" s="3">
        <f t="shared" si="52"/>
        <v>3716</v>
      </c>
      <c r="G127" s="3">
        <f t="shared" si="52"/>
        <v>2090</v>
      </c>
      <c r="H127" s="3">
        <f t="shared" si="52"/>
        <v>1384</v>
      </c>
      <c r="I127" s="3">
        <f t="shared" si="49"/>
        <v>27778</v>
      </c>
      <c r="J127" s="3">
        <f t="shared" si="50"/>
        <v>27912.195921409573</v>
      </c>
    </row>
    <row r="128" spans="1:13" ht="13.5" customHeight="1">
      <c r="A128" s="1" t="s">
        <v>4</v>
      </c>
      <c r="B128" s="3">
        <f t="shared" ref="B128:H128" si="53">+B78+B102</f>
        <v>2400</v>
      </c>
      <c r="C128" s="3">
        <f t="shared" si="53"/>
        <v>6228</v>
      </c>
      <c r="D128" s="3">
        <f t="shared" si="53"/>
        <v>22585</v>
      </c>
      <c r="E128" s="3">
        <f t="shared" si="53"/>
        <v>12143</v>
      </c>
      <c r="F128" s="3">
        <f t="shared" si="53"/>
        <v>13532</v>
      </c>
      <c r="G128" s="3">
        <f t="shared" si="53"/>
        <v>6533</v>
      </c>
      <c r="H128" s="3">
        <f t="shared" si="53"/>
        <v>3321</v>
      </c>
      <c r="I128" s="3">
        <f t="shared" si="49"/>
        <v>66742</v>
      </c>
      <c r="J128" s="3">
        <f t="shared" si="50"/>
        <v>67063.168769913289</v>
      </c>
    </row>
    <row r="129" spans="1:11" ht="13.5" customHeight="1">
      <c r="A129" s="1" t="s">
        <v>5</v>
      </c>
      <c r="B129" s="3">
        <f t="shared" ref="B129:H129" si="54">+B79+B103</f>
        <v>784</v>
      </c>
      <c r="C129" s="3">
        <f t="shared" si="54"/>
        <v>1954</v>
      </c>
      <c r="D129" s="3">
        <f t="shared" si="54"/>
        <v>5451</v>
      </c>
      <c r="E129" s="3">
        <f t="shared" si="54"/>
        <v>3675</v>
      </c>
      <c r="F129" s="3">
        <f t="shared" si="54"/>
        <v>4016</v>
      </c>
      <c r="G129" s="3">
        <f t="shared" si="54"/>
        <v>2274</v>
      </c>
      <c r="H129" s="3">
        <f t="shared" si="54"/>
        <v>1406</v>
      </c>
      <c r="I129" s="3">
        <f t="shared" si="49"/>
        <v>19560</v>
      </c>
      <c r="J129" s="3">
        <f t="shared" si="50"/>
        <v>19653.29339538225</v>
      </c>
    </row>
    <row r="130" spans="1:11" ht="13.5" customHeight="1">
      <c r="A130" s="1" t="s">
        <v>6</v>
      </c>
      <c r="B130" s="3">
        <f t="shared" ref="B130:H130" si="55">+B80+B104</f>
        <v>3762</v>
      </c>
      <c r="C130" s="3">
        <f t="shared" si="55"/>
        <v>9432</v>
      </c>
      <c r="D130" s="3">
        <f t="shared" si="55"/>
        <v>30858</v>
      </c>
      <c r="E130" s="3">
        <f t="shared" si="55"/>
        <v>17357</v>
      </c>
      <c r="F130" s="3">
        <f t="shared" si="55"/>
        <v>20064</v>
      </c>
      <c r="G130" s="3">
        <f t="shared" si="55"/>
        <v>15414</v>
      </c>
      <c r="H130" s="3">
        <f t="shared" si="55"/>
        <v>10877</v>
      </c>
      <c r="I130" s="3">
        <f t="shared" si="49"/>
        <v>107764</v>
      </c>
      <c r="J130" s="3">
        <f t="shared" si="50"/>
        <v>108272.32999899579</v>
      </c>
    </row>
    <row r="131" spans="1:11" ht="13.5" customHeight="1">
      <c r="A131" s="1" t="s">
        <v>7</v>
      </c>
      <c r="B131" s="3">
        <f t="shared" ref="B131:H131" si="56">+B81+B105</f>
        <v>4197</v>
      </c>
      <c r="C131" s="3">
        <f t="shared" si="56"/>
        <v>8536</v>
      </c>
      <c r="D131" s="3">
        <f t="shared" si="56"/>
        <v>24866</v>
      </c>
      <c r="E131" s="3">
        <f t="shared" si="56"/>
        <v>11704</v>
      </c>
      <c r="F131" s="3">
        <f t="shared" si="56"/>
        <v>11391</v>
      </c>
      <c r="G131" s="3">
        <f t="shared" si="56"/>
        <v>7761</v>
      </c>
      <c r="H131" s="3">
        <f t="shared" si="56"/>
        <v>4634</v>
      </c>
      <c r="I131" s="3">
        <f t="shared" si="49"/>
        <v>73089</v>
      </c>
      <c r="J131" s="3">
        <f t="shared" si="50"/>
        <v>73444.359424208902</v>
      </c>
    </row>
    <row r="132" spans="1:11" ht="13.5" customHeight="1">
      <c r="A132" s="1" t="s">
        <v>8</v>
      </c>
      <c r="B132" s="3">
        <f t="shared" ref="B132:H132" si="57">+B82+B106</f>
        <v>8538</v>
      </c>
      <c r="C132" s="3">
        <f t="shared" si="57"/>
        <v>19763</v>
      </c>
      <c r="D132" s="3">
        <f t="shared" si="57"/>
        <v>50262</v>
      </c>
      <c r="E132" s="3">
        <f t="shared" si="57"/>
        <v>29177</v>
      </c>
      <c r="F132" s="3">
        <f t="shared" si="57"/>
        <v>30871</v>
      </c>
      <c r="G132" s="3">
        <f t="shared" si="57"/>
        <v>15290</v>
      </c>
      <c r="H132" s="3">
        <f t="shared" si="57"/>
        <v>8458</v>
      </c>
      <c r="I132" s="3">
        <f t="shared" si="49"/>
        <v>162359</v>
      </c>
      <c r="J132" s="3">
        <f t="shared" si="50"/>
        <v>163131.36274721875</v>
      </c>
    </row>
    <row r="133" spans="1:11" ht="13.5" customHeight="1">
      <c r="A133" s="1" t="s">
        <v>9</v>
      </c>
      <c r="B133" s="3">
        <f t="shared" ref="B133:H133" si="58">+B83+B107</f>
        <v>8332</v>
      </c>
      <c r="C133" s="3">
        <f t="shared" si="58"/>
        <v>16745</v>
      </c>
      <c r="D133" s="3">
        <f t="shared" si="58"/>
        <v>51808</v>
      </c>
      <c r="E133" s="3">
        <f t="shared" si="58"/>
        <v>25514</v>
      </c>
      <c r="F133" s="3">
        <f t="shared" si="58"/>
        <v>24547</v>
      </c>
      <c r="G133" s="3">
        <f t="shared" si="58"/>
        <v>15219</v>
      </c>
      <c r="H133" s="3">
        <f t="shared" si="58"/>
        <v>7772</v>
      </c>
      <c r="I133" s="3">
        <f t="shared" si="49"/>
        <v>149937</v>
      </c>
      <c r="J133" s="3">
        <f t="shared" si="50"/>
        <v>150659.51087686289</v>
      </c>
    </row>
    <row r="134" spans="1:11" ht="13.5" customHeight="1">
      <c r="A134" s="1" t="s">
        <v>10</v>
      </c>
      <c r="B134" s="3">
        <f t="shared" ref="B134:H134" si="59">+B84+B108</f>
        <v>2086</v>
      </c>
      <c r="C134" s="3">
        <f t="shared" si="59"/>
        <v>4921</v>
      </c>
      <c r="D134" s="3">
        <f t="shared" si="59"/>
        <v>14229</v>
      </c>
      <c r="E134" s="3">
        <f t="shared" si="59"/>
        <v>7044</v>
      </c>
      <c r="F134" s="3">
        <f t="shared" si="59"/>
        <v>7275</v>
      </c>
      <c r="G134" s="3">
        <f t="shared" si="59"/>
        <v>6134</v>
      </c>
      <c r="H134" s="3">
        <f t="shared" si="59"/>
        <v>3168</v>
      </c>
      <c r="I134" s="3">
        <f t="shared" si="49"/>
        <v>44857</v>
      </c>
      <c r="J134" s="3">
        <f t="shared" si="50"/>
        <v>45075.789240796912</v>
      </c>
    </row>
    <row r="135" spans="1:11" ht="13.5" customHeight="1">
      <c r="A135" s="1" t="s">
        <v>11</v>
      </c>
      <c r="B135" s="3">
        <f t="shared" ref="B135:H135" si="60">+B85+B109</f>
        <v>4098</v>
      </c>
      <c r="C135" s="3">
        <f t="shared" si="60"/>
        <v>10164</v>
      </c>
      <c r="D135" s="3">
        <f t="shared" si="60"/>
        <v>30340</v>
      </c>
      <c r="E135" s="3">
        <f t="shared" si="60"/>
        <v>17729</v>
      </c>
      <c r="F135" s="3">
        <f t="shared" si="60"/>
        <v>17907</v>
      </c>
      <c r="G135" s="3">
        <f t="shared" si="60"/>
        <v>11892</v>
      </c>
      <c r="H135" s="3">
        <f t="shared" si="60"/>
        <v>7350</v>
      </c>
      <c r="I135" s="3">
        <f t="shared" si="49"/>
        <v>99480</v>
      </c>
      <c r="J135" s="3">
        <f t="shared" si="50"/>
        <v>99952.120864135999</v>
      </c>
    </row>
    <row r="136" spans="1:11" ht="13.5" customHeight="1">
      <c r="A136" s="1" t="s">
        <v>12</v>
      </c>
      <c r="B136" s="3">
        <f t="shared" ref="B136:H136" si="61">+B86+B110</f>
        <v>10005</v>
      </c>
      <c r="C136" s="3">
        <f t="shared" si="61"/>
        <v>21635</v>
      </c>
      <c r="D136" s="3">
        <f t="shared" si="61"/>
        <v>71394</v>
      </c>
      <c r="E136" s="3">
        <f t="shared" si="61"/>
        <v>38195</v>
      </c>
      <c r="F136" s="3">
        <f t="shared" si="61"/>
        <v>44808</v>
      </c>
      <c r="G136" s="3">
        <f t="shared" si="61"/>
        <v>32189</v>
      </c>
      <c r="H136" s="3">
        <f t="shared" si="61"/>
        <v>21738</v>
      </c>
      <c r="I136" s="3">
        <f t="shared" si="49"/>
        <v>239964</v>
      </c>
      <c r="J136" s="3">
        <f t="shared" si="50"/>
        <v>241087.11827987031</v>
      </c>
    </row>
    <row r="137" spans="1:11" ht="13.5" customHeight="1">
      <c r="A137" s="1" t="s">
        <v>13</v>
      </c>
      <c r="B137" s="3">
        <f t="shared" ref="B137:H137" si="62">+B87+B111</f>
        <v>3113</v>
      </c>
      <c r="C137" s="3">
        <f t="shared" si="62"/>
        <v>6687</v>
      </c>
      <c r="D137" s="3">
        <f t="shared" si="62"/>
        <v>18444</v>
      </c>
      <c r="E137" s="3">
        <f t="shared" si="62"/>
        <v>8593</v>
      </c>
      <c r="F137" s="3">
        <f t="shared" si="62"/>
        <v>8216</v>
      </c>
      <c r="G137" s="3">
        <f t="shared" si="62"/>
        <v>5187</v>
      </c>
      <c r="H137" s="3">
        <f t="shared" si="62"/>
        <v>2710</v>
      </c>
      <c r="I137" s="3">
        <f t="shared" si="49"/>
        <v>52950</v>
      </c>
      <c r="J137" s="3">
        <f t="shared" si="50"/>
        <v>53210.062656284645</v>
      </c>
    </row>
    <row r="138" spans="1:11" ht="13.5" customHeight="1">
      <c r="A138" s="1" t="s">
        <v>14</v>
      </c>
      <c r="B138" s="3">
        <f t="shared" ref="B138:H138" si="63">+B88+B112</f>
        <v>858</v>
      </c>
      <c r="C138" s="3">
        <f t="shared" si="63"/>
        <v>1767</v>
      </c>
      <c r="D138" s="3">
        <f t="shared" si="63"/>
        <v>4372</v>
      </c>
      <c r="E138" s="3">
        <f t="shared" si="63"/>
        <v>2752</v>
      </c>
      <c r="F138" s="3">
        <f t="shared" si="63"/>
        <v>2630</v>
      </c>
      <c r="G138" s="3">
        <f t="shared" si="63"/>
        <v>1691</v>
      </c>
      <c r="H138" s="3">
        <f t="shared" si="63"/>
        <v>922</v>
      </c>
      <c r="I138" s="3">
        <f t="shared" si="49"/>
        <v>14992</v>
      </c>
      <c r="J138" s="3">
        <f t="shared" si="50"/>
        <v>15063.66931224164</v>
      </c>
    </row>
    <row r="139" spans="1:11" ht="13.5" customHeight="1">
      <c r="A139" s="1" t="s">
        <v>15</v>
      </c>
      <c r="B139" s="3">
        <f t="shared" ref="B139:H139" si="64">+B89+B113</f>
        <v>314</v>
      </c>
      <c r="C139" s="3">
        <f t="shared" si="64"/>
        <v>1706</v>
      </c>
      <c r="D139" s="3">
        <f t="shared" si="64"/>
        <v>7643</v>
      </c>
      <c r="E139" s="3">
        <f t="shared" si="64"/>
        <v>5367</v>
      </c>
      <c r="F139" s="3">
        <f t="shared" si="64"/>
        <v>9818</v>
      </c>
      <c r="G139" s="3">
        <f t="shared" si="64"/>
        <v>4404</v>
      </c>
      <c r="H139" s="3">
        <f t="shared" si="64"/>
        <v>2744</v>
      </c>
      <c r="I139" s="3">
        <f t="shared" si="49"/>
        <v>31996</v>
      </c>
      <c r="J139" s="3">
        <f t="shared" si="50"/>
        <v>32144.66921619315</v>
      </c>
    </row>
    <row r="140" spans="1:11" ht="13.5" customHeight="1">
      <c r="A140" s="1" t="s">
        <v>16</v>
      </c>
      <c r="B140" s="3">
        <f t="shared" ref="B140:H140" si="65">+B90+B114</f>
        <v>467</v>
      </c>
      <c r="C140" s="3">
        <f t="shared" si="65"/>
        <v>998</v>
      </c>
      <c r="D140" s="3">
        <f t="shared" si="65"/>
        <v>2987</v>
      </c>
      <c r="E140" s="3">
        <f t="shared" si="65"/>
        <v>1663</v>
      </c>
      <c r="F140" s="3">
        <f t="shared" si="65"/>
        <v>1912</v>
      </c>
      <c r="G140" s="3">
        <f t="shared" si="65"/>
        <v>1325</v>
      </c>
      <c r="H140" s="3">
        <f t="shared" si="65"/>
        <v>790</v>
      </c>
      <c r="I140" s="3">
        <f t="shared" si="49"/>
        <v>10142</v>
      </c>
      <c r="J140" s="3">
        <f t="shared" si="50"/>
        <v>10190.118333845578</v>
      </c>
    </row>
    <row r="141" spans="1:11" ht="13.5" customHeight="1">
      <c r="A141" s="1" t="s">
        <v>17</v>
      </c>
      <c r="B141" s="3">
        <f t="shared" ref="B141:H141" si="66">+B91+B115</f>
        <v>627</v>
      </c>
      <c r="C141" s="3">
        <f t="shared" si="66"/>
        <v>1161</v>
      </c>
      <c r="D141" s="3">
        <f t="shared" si="66"/>
        <v>3238</v>
      </c>
      <c r="E141" s="3">
        <f t="shared" si="66"/>
        <v>1341</v>
      </c>
      <c r="F141" s="3">
        <f t="shared" si="66"/>
        <v>1682</v>
      </c>
      <c r="G141" s="3">
        <f t="shared" si="66"/>
        <v>881</v>
      </c>
      <c r="H141" s="3">
        <f t="shared" si="66"/>
        <v>352</v>
      </c>
      <c r="I141" s="3">
        <f t="shared" si="49"/>
        <v>9282</v>
      </c>
      <c r="J141" s="3">
        <f t="shared" si="50"/>
        <v>9328.6121760429123</v>
      </c>
    </row>
    <row r="142" spans="1:11" ht="13.5" customHeight="1" thickBot="1">
      <c r="A142" s="10" t="s">
        <v>18</v>
      </c>
      <c r="B142" s="40">
        <f>SUM(B124:B141)</f>
        <v>72443</v>
      </c>
      <c r="C142" s="40">
        <f t="shared" ref="C142" si="67">SUM(C124:C141)</f>
        <v>158951</v>
      </c>
      <c r="D142" s="40">
        <f t="shared" ref="D142" si="68">SUM(D124:D141)</f>
        <v>481034</v>
      </c>
      <c r="E142" s="40">
        <f t="shared" ref="E142" si="69">SUM(E124:E141)</f>
        <v>251258</v>
      </c>
      <c r="F142" s="40">
        <f t="shared" ref="F142" si="70">SUM(F124:F141)</f>
        <v>271708</v>
      </c>
      <c r="G142" s="40">
        <f t="shared" ref="G142" si="71">SUM(G124:G141)</f>
        <v>174176</v>
      </c>
      <c r="H142" s="40">
        <f t="shared" ref="H142" si="72">SUM(H124:H141)</f>
        <v>100157</v>
      </c>
      <c r="I142" s="40">
        <f>SUM(I124:I141)</f>
        <v>1509727</v>
      </c>
      <c r="J142" s="40">
        <f>SUM(J124:J141)</f>
        <v>1516966</v>
      </c>
      <c r="K142" s="19"/>
    </row>
    <row r="143" spans="1:11" ht="13.5" customHeight="1">
      <c r="B143" s="19"/>
      <c r="C143" s="19"/>
      <c r="D143" s="19"/>
      <c r="E143" s="19"/>
      <c r="F143" s="19"/>
      <c r="G143" s="19"/>
      <c r="H143" s="19"/>
      <c r="I143" s="19"/>
      <c r="J143" s="19"/>
    </row>
    <row r="146" spans="1:14" ht="13.5" customHeight="1">
      <c r="A146" s="4" t="s">
        <v>80</v>
      </c>
    </row>
    <row r="148" spans="1:14" ht="13.5" customHeight="1">
      <c r="B148" s="41"/>
      <c r="C148" s="41"/>
      <c r="D148" s="41"/>
      <c r="E148" s="41"/>
      <c r="G148" s="44" t="s">
        <v>86</v>
      </c>
    </row>
    <row r="149" spans="1:14" ht="26.25" customHeight="1" thickBot="1">
      <c r="A149" s="42" t="s">
        <v>85</v>
      </c>
      <c r="B149" s="56" t="s">
        <v>82</v>
      </c>
      <c r="C149" s="57" t="s">
        <v>97</v>
      </c>
      <c r="D149" s="57" t="s">
        <v>83</v>
      </c>
      <c r="E149" s="57" t="s">
        <v>84</v>
      </c>
      <c r="F149" s="43" t="s">
        <v>20</v>
      </c>
      <c r="G149" s="57" t="s">
        <v>107</v>
      </c>
    </row>
    <row r="150" spans="1:14" ht="13.5" customHeight="1">
      <c r="A150" s="1" t="s">
        <v>0</v>
      </c>
      <c r="B150" s="52">
        <v>216137005.42750317</v>
      </c>
      <c r="C150" s="52">
        <v>71214476.319999874</v>
      </c>
      <c r="D150" s="52">
        <v>174832.21</v>
      </c>
      <c r="E150" s="52">
        <v>6896450.6332660876</v>
      </c>
      <c r="F150" s="3">
        <f>SUM(B150:E150)</f>
        <v>294422764.59076911</v>
      </c>
      <c r="G150" s="3">
        <f>F150/1000</f>
        <v>294422.76459076913</v>
      </c>
    </row>
    <row r="151" spans="1:14" ht="13.5" customHeight="1">
      <c r="A151" s="1" t="s">
        <v>1</v>
      </c>
      <c r="B151" s="52">
        <v>29841469.21916315</v>
      </c>
      <c r="C151" s="52">
        <v>10108663.919999991</v>
      </c>
      <c r="D151" s="52">
        <v>43797.630000000005</v>
      </c>
      <c r="E151" s="52">
        <v>1039542.7335331739</v>
      </c>
      <c r="F151" s="3">
        <f t="shared" ref="F151:F167" si="73">SUM(B151:E151)</f>
        <v>41033473.502696313</v>
      </c>
      <c r="G151" s="3">
        <f t="shared" ref="G151:G167" si="74">F151/1000</f>
        <v>41033.47350269631</v>
      </c>
    </row>
    <row r="152" spans="1:14" ht="13.5" customHeight="1">
      <c r="A152" s="1" t="s">
        <v>2</v>
      </c>
      <c r="B152" s="52">
        <v>18406164.693851519</v>
      </c>
      <c r="C152" s="52">
        <v>7560827.5399999609</v>
      </c>
      <c r="D152" s="52">
        <v>18119.34</v>
      </c>
      <c r="E152" s="52">
        <v>782420.97912103264</v>
      </c>
      <c r="F152" s="3">
        <f t="shared" si="73"/>
        <v>26767532.552972514</v>
      </c>
      <c r="G152" s="3">
        <f t="shared" si="74"/>
        <v>26767.532552972516</v>
      </c>
    </row>
    <row r="153" spans="1:14" ht="13.5" customHeight="1">
      <c r="A153" s="1" t="s">
        <v>3</v>
      </c>
      <c r="B153" s="52">
        <v>16282409.309644407</v>
      </c>
      <c r="C153" s="52">
        <v>4115376.7099999944</v>
      </c>
      <c r="D153" s="52">
        <v>843.48</v>
      </c>
      <c r="E153" s="52">
        <v>438184.07314479089</v>
      </c>
      <c r="F153" s="3">
        <f t="shared" si="73"/>
        <v>20836813.572789192</v>
      </c>
      <c r="G153" s="3">
        <f t="shared" si="74"/>
        <v>20836.813572789193</v>
      </c>
    </row>
    <row r="154" spans="1:14" ht="13.5" customHeight="1">
      <c r="A154" s="1" t="s">
        <v>4</v>
      </c>
      <c r="B154" s="52">
        <v>41041757.753144361</v>
      </c>
      <c r="C154" s="52">
        <v>15077064.319999997</v>
      </c>
      <c r="D154" s="52">
        <v>27721</v>
      </c>
      <c r="E154" s="52">
        <v>1113684.8236127566</v>
      </c>
      <c r="F154" s="3">
        <f t="shared" si="73"/>
        <v>57260227.896757118</v>
      </c>
      <c r="G154" s="3">
        <f t="shared" si="74"/>
        <v>57260.227896757118</v>
      </c>
    </row>
    <row r="155" spans="1:14" ht="13.5" customHeight="1">
      <c r="A155" s="1" t="s">
        <v>5</v>
      </c>
      <c r="B155" s="52">
        <v>12393806.38573214</v>
      </c>
      <c r="C155" s="52">
        <v>3735855.8599999934</v>
      </c>
      <c r="D155" s="52">
        <v>7584.98</v>
      </c>
      <c r="E155" s="52">
        <v>418244.21754470305</v>
      </c>
      <c r="F155" s="3">
        <f t="shared" si="73"/>
        <v>16555491.443276837</v>
      </c>
      <c r="G155" s="3">
        <f t="shared" si="74"/>
        <v>16555.491443276838</v>
      </c>
    </row>
    <row r="156" spans="1:14" ht="13.5" customHeight="1">
      <c r="A156" s="1" t="s">
        <v>6</v>
      </c>
      <c r="B156" s="52">
        <v>71291020.954587355</v>
      </c>
      <c r="C156" s="52">
        <v>25290226.649999972</v>
      </c>
      <c r="D156" s="52">
        <v>50599.060000000005</v>
      </c>
      <c r="E156" s="52">
        <v>2811315.1048072213</v>
      </c>
      <c r="F156" s="3">
        <f t="shared" si="73"/>
        <v>99443161.769394562</v>
      </c>
      <c r="G156" s="3">
        <f t="shared" si="74"/>
        <v>99443.161769394559</v>
      </c>
    </row>
    <row r="157" spans="1:14" ht="13.5" customHeight="1">
      <c r="A157" s="1" t="s">
        <v>7</v>
      </c>
      <c r="B157" s="52">
        <v>45494783.599252388</v>
      </c>
      <c r="C157" s="52">
        <v>15491905.939999988</v>
      </c>
      <c r="D157" s="52">
        <v>37297.649999999994</v>
      </c>
      <c r="E157" s="52">
        <v>1632964.7166827759</v>
      </c>
      <c r="F157" s="3">
        <f t="shared" si="73"/>
        <v>62656951.905935153</v>
      </c>
      <c r="G157" s="3">
        <f t="shared" si="74"/>
        <v>62656.951905935151</v>
      </c>
    </row>
    <row r="158" spans="1:14" ht="13.5" customHeight="1">
      <c r="A158" s="1" t="s">
        <v>8</v>
      </c>
      <c r="B158" s="52">
        <v>103493297.32028411</v>
      </c>
      <c r="C158" s="52">
        <v>24188622.989999909</v>
      </c>
      <c r="D158" s="52">
        <v>169224.57000000004</v>
      </c>
      <c r="E158" s="52">
        <v>2475767.7495311736</v>
      </c>
      <c r="F158" s="3">
        <f t="shared" si="73"/>
        <v>130326912.62981519</v>
      </c>
      <c r="G158" s="3">
        <f t="shared" si="74"/>
        <v>130326.9126298152</v>
      </c>
    </row>
    <row r="159" spans="1:14" ht="13.5" customHeight="1">
      <c r="A159" s="1" t="s">
        <v>9</v>
      </c>
      <c r="B159" s="52">
        <v>98937428.293937981</v>
      </c>
      <c r="C159" s="52">
        <v>30105235.959999878</v>
      </c>
      <c r="D159" s="52">
        <v>50835.270000000004</v>
      </c>
      <c r="E159" s="52">
        <v>2829160.2039601775</v>
      </c>
      <c r="F159" s="3">
        <f t="shared" si="73"/>
        <v>131922659.72789803</v>
      </c>
      <c r="G159" s="3">
        <f t="shared" si="74"/>
        <v>131922.65972789802</v>
      </c>
    </row>
    <row r="160" spans="1:14" ht="15.75">
      <c r="A160" s="1" t="s">
        <v>10</v>
      </c>
      <c r="B160" s="52">
        <v>30885589.911366016</v>
      </c>
      <c r="C160" s="52">
        <v>11508960.61999999</v>
      </c>
      <c r="D160" s="52">
        <v>6621.16</v>
      </c>
      <c r="E160" s="52">
        <v>1014889.915240299</v>
      </c>
      <c r="F160" s="3">
        <f t="shared" si="73"/>
        <v>43416061.606606305</v>
      </c>
      <c r="G160" s="3">
        <f t="shared" si="74"/>
        <v>43416.061606606301</v>
      </c>
      <c r="I160" s="76"/>
      <c r="J160" s="76"/>
      <c r="K160" s="77"/>
      <c r="L160" s="77"/>
      <c r="M160" s="77"/>
      <c r="N160" s="77"/>
    </row>
    <row r="161" spans="1:14" ht="15.75">
      <c r="A161" s="1" t="s">
        <v>11</v>
      </c>
      <c r="B161" s="52">
        <v>62958744.008066922</v>
      </c>
      <c r="C161" s="52">
        <v>22050242.689999972</v>
      </c>
      <c r="D161" s="52">
        <v>20558</v>
      </c>
      <c r="E161" s="52">
        <v>2234860.4715475971</v>
      </c>
      <c r="F161" s="3">
        <f t="shared" si="73"/>
        <v>87264405.169614494</v>
      </c>
      <c r="G161" s="3">
        <f t="shared" si="74"/>
        <v>87264.405169614489</v>
      </c>
      <c r="I161" s="78"/>
      <c r="J161" s="79"/>
      <c r="K161" s="79"/>
      <c r="L161" s="79"/>
      <c r="M161" s="79"/>
      <c r="N161" s="79"/>
    </row>
    <row r="162" spans="1:14" ht="12.75">
      <c r="A162" s="1" t="s">
        <v>12</v>
      </c>
      <c r="B162" s="52">
        <v>163166397.10961255</v>
      </c>
      <c r="C162" s="52">
        <v>48646857.800001197</v>
      </c>
      <c r="D162" s="52">
        <v>194951.89</v>
      </c>
      <c r="E162" s="52">
        <v>5752896.5043218061</v>
      </c>
      <c r="F162" s="3">
        <f t="shared" si="73"/>
        <v>217761103.30393556</v>
      </c>
      <c r="G162" s="3">
        <f t="shared" si="74"/>
        <v>217761.10330393555</v>
      </c>
      <c r="I162" s="80"/>
      <c r="J162" s="81"/>
      <c r="K162" s="81"/>
      <c r="L162" s="81"/>
      <c r="M162" s="81"/>
      <c r="N162" s="81"/>
    </row>
    <row r="163" spans="1:14" ht="12.75">
      <c r="A163" s="1" t="s">
        <v>13</v>
      </c>
      <c r="B163" s="52">
        <v>32907302.044327825</v>
      </c>
      <c r="C163" s="52">
        <v>11655812.399999961</v>
      </c>
      <c r="D163" s="52">
        <v>16114.17</v>
      </c>
      <c r="E163" s="52">
        <v>971028.4355534605</v>
      </c>
      <c r="F163" s="3">
        <f t="shared" si="73"/>
        <v>45550257.04988125</v>
      </c>
      <c r="G163" s="3">
        <f t="shared" si="74"/>
        <v>45550.257049881249</v>
      </c>
    </row>
    <row r="164" spans="1:14" ht="12.75">
      <c r="A164" s="1" t="s">
        <v>14</v>
      </c>
      <c r="B164" s="52">
        <v>6415451.6468426622</v>
      </c>
      <c r="C164" s="52">
        <v>2778535.3599999985</v>
      </c>
      <c r="D164" s="52">
        <v>1463.79</v>
      </c>
      <c r="E164" s="52">
        <v>314621.48674756818</v>
      </c>
      <c r="F164" s="3">
        <f t="shared" si="73"/>
        <v>9510072.2835902292</v>
      </c>
      <c r="G164" s="3">
        <f t="shared" si="74"/>
        <v>9510.0722835902288</v>
      </c>
    </row>
    <row r="165" spans="1:14" ht="13.5" customHeight="1">
      <c r="A165" s="1" t="s">
        <v>15</v>
      </c>
      <c r="B165" s="52">
        <v>19813113.760559402</v>
      </c>
      <c r="C165" s="52">
        <v>5956993.0200000033</v>
      </c>
      <c r="D165" s="52">
        <v>9054.2599999999984</v>
      </c>
      <c r="E165" s="52">
        <v>876425.37760854897</v>
      </c>
      <c r="F165" s="3">
        <f t="shared" si="73"/>
        <v>26655586.418167956</v>
      </c>
      <c r="G165" s="3">
        <f t="shared" si="74"/>
        <v>26655.586418167957</v>
      </c>
    </row>
    <row r="166" spans="1:14" ht="13.5" customHeight="1">
      <c r="A166" s="1" t="s">
        <v>16</v>
      </c>
      <c r="B166" s="52">
        <v>6004778.2807336338</v>
      </c>
      <c r="C166" s="52">
        <v>2143969.5299999984</v>
      </c>
      <c r="D166" s="52">
        <v>1164.8900000000001</v>
      </c>
      <c r="E166" s="52">
        <v>240404.55018609826</v>
      </c>
      <c r="F166" s="3">
        <f t="shared" si="73"/>
        <v>8390317.2509197295</v>
      </c>
      <c r="G166" s="3">
        <f t="shared" si="74"/>
        <v>8390.3172509197302</v>
      </c>
    </row>
    <row r="167" spans="1:14" ht="13.5" customHeight="1">
      <c r="A167" s="1" t="s">
        <v>17</v>
      </c>
      <c r="B167" s="52">
        <v>6733891.4113902394</v>
      </c>
      <c r="C167" s="52">
        <v>2058612.32</v>
      </c>
      <c r="D167" s="52">
        <v>5834.48</v>
      </c>
      <c r="E167" s="52">
        <v>194994.17359072668</v>
      </c>
      <c r="F167" s="3">
        <f t="shared" si="73"/>
        <v>8993332.3849809673</v>
      </c>
      <c r="G167" s="3">
        <f t="shared" si="74"/>
        <v>8993.3323849809676</v>
      </c>
    </row>
    <row r="168" spans="1:14" ht="13.5" customHeight="1" thickBot="1">
      <c r="A168" s="10" t="s">
        <v>18</v>
      </c>
      <c r="B168" s="51">
        <f>SUM(B150:B167)</f>
        <v>982204411.12999988</v>
      </c>
      <c r="C168" s="51">
        <f t="shared" ref="C168:E168" si="75">SUM(C150:C167)</f>
        <v>313688239.95000064</v>
      </c>
      <c r="D168" s="51">
        <f t="shared" si="75"/>
        <v>836617.83000000019</v>
      </c>
      <c r="E168" s="51">
        <f t="shared" si="75"/>
        <v>32037856.149999995</v>
      </c>
      <c r="F168" s="40">
        <f>SUM(F150:F167)</f>
        <v>1328767125.0600007</v>
      </c>
      <c r="G168" s="40">
        <f>SUM(G150:G167)</f>
        <v>1328767.1250600005</v>
      </c>
    </row>
    <row r="172" spans="1:14" ht="13.5" customHeight="1">
      <c r="A172" s="58" t="s">
        <v>98</v>
      </c>
    </row>
  </sheetData>
  <mergeCells count="3">
    <mergeCell ref="A3:C3"/>
    <mergeCell ref="A4:A5"/>
    <mergeCell ref="B4:B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B1:L110"/>
  <sheetViews>
    <sheetView topLeftCell="B76" zoomScaleNormal="100" workbookViewId="0">
      <selection activeCell="D118" sqref="D118"/>
    </sheetView>
  </sheetViews>
  <sheetFormatPr baseColWidth="10" defaultRowHeight="12.75"/>
  <cols>
    <col min="1" max="1" width="12" style="1"/>
    <col min="2" max="2" width="39.5" style="1" customWidth="1"/>
    <col min="3" max="3" width="30.83203125" style="1" bestFit="1" customWidth="1"/>
    <col min="4" max="4" width="31.83203125" style="1" customWidth="1"/>
    <col min="5" max="5" width="12" style="1"/>
    <col min="6" max="6" width="23.83203125" style="1" customWidth="1"/>
    <col min="7" max="7" width="14.33203125" style="1" bestFit="1" customWidth="1"/>
    <col min="8" max="8" width="17" style="1" customWidth="1"/>
    <col min="9" max="9" width="17.6640625" style="1" bestFit="1" customWidth="1"/>
    <col min="10" max="10" width="16.6640625" style="1" customWidth="1"/>
    <col min="11" max="16384" width="12" style="1"/>
  </cols>
  <sheetData>
    <row r="1" spans="2:12" ht="15.75">
      <c r="B1" s="5" t="s">
        <v>91</v>
      </c>
    </row>
    <row r="2" spans="2:12" ht="15.75">
      <c r="B2" s="5"/>
    </row>
    <row r="3" spans="2:12" ht="15.75">
      <c r="B3" s="5"/>
    </row>
    <row r="4" spans="2:12">
      <c r="B4" s="4" t="s">
        <v>92</v>
      </c>
    </row>
    <row r="5" spans="2:12">
      <c r="B5" s="7"/>
      <c r="C5" s="8"/>
      <c r="D5" s="8"/>
      <c r="E5" s="8"/>
      <c r="F5" s="8"/>
      <c r="G5" s="8"/>
      <c r="H5" s="8"/>
      <c r="I5" s="8"/>
      <c r="J5" s="13" t="s">
        <v>94</v>
      </c>
    </row>
    <row r="6" spans="2:12" ht="13.5" thickBot="1">
      <c r="B6" s="9" t="s">
        <v>30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28</v>
      </c>
      <c r="J6" s="59" t="s">
        <v>18</v>
      </c>
    </row>
    <row r="7" spans="2:12" ht="15" customHeight="1">
      <c r="B7" s="1" t="s">
        <v>0</v>
      </c>
      <c r="C7" s="6">
        <v>1</v>
      </c>
      <c r="D7" s="6">
        <v>33059</v>
      </c>
      <c r="E7" s="6">
        <v>11592</v>
      </c>
      <c r="F7" s="6">
        <v>47</v>
      </c>
      <c r="G7" s="6">
        <v>10524</v>
      </c>
      <c r="H7" s="6">
        <v>10761</v>
      </c>
      <c r="I7" s="6">
        <v>13430</v>
      </c>
      <c r="J7" s="49">
        <f>SUM(C7:I7)</f>
        <v>79414</v>
      </c>
      <c r="L7" s="3"/>
    </row>
    <row r="8" spans="2:12">
      <c r="B8" s="1" t="s">
        <v>1</v>
      </c>
      <c r="C8" s="6"/>
      <c r="D8" s="6">
        <v>11161</v>
      </c>
      <c r="E8" s="6">
        <v>2763</v>
      </c>
      <c r="F8" s="6">
        <v>4</v>
      </c>
      <c r="G8" s="6">
        <v>2057</v>
      </c>
      <c r="H8" s="6">
        <v>1649</v>
      </c>
      <c r="I8" s="6">
        <v>2495</v>
      </c>
      <c r="J8" s="49">
        <f t="shared" ref="J8:J24" si="0">SUM(C8:I8)</f>
        <v>20129</v>
      </c>
      <c r="L8" s="3"/>
    </row>
    <row r="9" spans="2:12">
      <c r="B9" s="1" t="s">
        <v>2</v>
      </c>
      <c r="C9" s="6"/>
      <c r="D9" s="6">
        <v>2481</v>
      </c>
      <c r="E9" s="6">
        <v>1005</v>
      </c>
      <c r="F9" s="6">
        <v>1</v>
      </c>
      <c r="G9" s="6">
        <v>830</v>
      </c>
      <c r="H9" s="6">
        <v>752</v>
      </c>
      <c r="I9" s="6">
        <v>1058</v>
      </c>
      <c r="J9" s="49">
        <f t="shared" si="0"/>
        <v>6127</v>
      </c>
      <c r="L9" s="3"/>
    </row>
    <row r="10" spans="2:12">
      <c r="B10" s="1" t="s">
        <v>3</v>
      </c>
      <c r="C10" s="6"/>
      <c r="D10" s="6">
        <v>2888</v>
      </c>
      <c r="E10" s="6">
        <v>687</v>
      </c>
      <c r="F10" s="6">
        <v>2</v>
      </c>
      <c r="G10" s="6">
        <v>815</v>
      </c>
      <c r="H10" s="6">
        <v>810</v>
      </c>
      <c r="I10" s="6">
        <v>1633</v>
      </c>
      <c r="J10" s="49">
        <f t="shared" si="0"/>
        <v>6835</v>
      </c>
      <c r="L10" s="3"/>
    </row>
    <row r="11" spans="2:12">
      <c r="B11" s="1" t="s">
        <v>4</v>
      </c>
      <c r="C11" s="6">
        <v>1</v>
      </c>
      <c r="D11" s="6">
        <v>10348</v>
      </c>
      <c r="E11" s="6">
        <v>2080</v>
      </c>
      <c r="F11" s="6">
        <v>16</v>
      </c>
      <c r="G11" s="6">
        <v>1916</v>
      </c>
      <c r="H11" s="6">
        <v>1416</v>
      </c>
      <c r="I11" s="6">
        <v>1972</v>
      </c>
      <c r="J11" s="49">
        <f t="shared" si="0"/>
        <v>17749</v>
      </c>
      <c r="L11" s="3"/>
    </row>
    <row r="12" spans="2:12">
      <c r="B12" s="1" t="s">
        <v>5</v>
      </c>
      <c r="C12" s="6"/>
      <c r="D12" s="6">
        <v>1152</v>
      </c>
      <c r="E12" s="6">
        <v>521</v>
      </c>
      <c r="F12" s="6">
        <v>1</v>
      </c>
      <c r="G12" s="6">
        <v>399</v>
      </c>
      <c r="H12" s="6">
        <v>330</v>
      </c>
      <c r="I12" s="6">
        <v>507</v>
      </c>
      <c r="J12" s="49">
        <f t="shared" si="0"/>
        <v>2910</v>
      </c>
      <c r="L12" s="3"/>
    </row>
    <row r="13" spans="2:12">
      <c r="B13" s="1" t="s">
        <v>6</v>
      </c>
      <c r="C13" s="6">
        <v>1</v>
      </c>
      <c r="D13" s="6">
        <v>13249</v>
      </c>
      <c r="E13" s="6">
        <v>4169</v>
      </c>
      <c r="F13" s="6">
        <v>14</v>
      </c>
      <c r="G13" s="6">
        <v>3162</v>
      </c>
      <c r="H13" s="6">
        <v>3844</v>
      </c>
      <c r="I13" s="6">
        <v>5943</v>
      </c>
      <c r="J13" s="49">
        <f t="shared" si="0"/>
        <v>30382</v>
      </c>
      <c r="L13" s="3"/>
    </row>
    <row r="14" spans="2:12">
      <c r="B14" s="1" t="s">
        <v>7</v>
      </c>
      <c r="C14" s="6">
        <v>2</v>
      </c>
      <c r="D14" s="6">
        <v>6580</v>
      </c>
      <c r="E14" s="6">
        <v>2655</v>
      </c>
      <c r="F14" s="6">
        <v>10</v>
      </c>
      <c r="G14" s="6">
        <v>1883</v>
      </c>
      <c r="H14" s="6">
        <v>1929</v>
      </c>
      <c r="I14" s="6">
        <v>2455</v>
      </c>
      <c r="J14" s="49">
        <f t="shared" si="0"/>
        <v>15514</v>
      </c>
      <c r="L14" s="3"/>
    </row>
    <row r="15" spans="2:12">
      <c r="B15" s="1" t="s">
        <v>8</v>
      </c>
      <c r="C15" s="6"/>
      <c r="D15" s="6">
        <v>3902</v>
      </c>
      <c r="E15" s="6">
        <v>1652</v>
      </c>
      <c r="F15" s="6">
        <v>12</v>
      </c>
      <c r="G15" s="6">
        <v>1728</v>
      </c>
      <c r="H15" s="6">
        <v>1674</v>
      </c>
      <c r="I15" s="6">
        <v>3081</v>
      </c>
      <c r="J15" s="49">
        <f t="shared" si="0"/>
        <v>12049</v>
      </c>
      <c r="L15" s="3"/>
    </row>
    <row r="16" spans="2:12">
      <c r="B16" s="1" t="s">
        <v>9</v>
      </c>
      <c r="C16" s="6">
        <v>1</v>
      </c>
      <c r="D16" s="6">
        <v>10706</v>
      </c>
      <c r="E16" s="6">
        <v>3396</v>
      </c>
      <c r="F16" s="6">
        <v>16</v>
      </c>
      <c r="G16" s="6">
        <v>3058</v>
      </c>
      <c r="H16" s="6">
        <v>2922</v>
      </c>
      <c r="I16" s="6">
        <v>4075</v>
      </c>
      <c r="J16" s="49">
        <f t="shared" si="0"/>
        <v>24174</v>
      </c>
      <c r="L16" s="3"/>
    </row>
    <row r="17" spans="2:12">
      <c r="B17" s="1" t="s">
        <v>10</v>
      </c>
      <c r="C17" s="6">
        <v>2</v>
      </c>
      <c r="D17" s="6">
        <v>5966</v>
      </c>
      <c r="E17" s="6">
        <v>1534</v>
      </c>
      <c r="F17" s="6">
        <v>9</v>
      </c>
      <c r="G17" s="6">
        <v>1377</v>
      </c>
      <c r="H17" s="6">
        <v>1780</v>
      </c>
      <c r="I17" s="6">
        <v>2349</v>
      </c>
      <c r="J17" s="49">
        <f t="shared" si="0"/>
        <v>13017</v>
      </c>
      <c r="L17" s="3"/>
    </row>
    <row r="18" spans="2:12">
      <c r="B18" s="1" t="s">
        <v>11</v>
      </c>
      <c r="C18" s="6"/>
      <c r="D18" s="6">
        <v>11020</v>
      </c>
      <c r="E18" s="6">
        <v>3395</v>
      </c>
      <c r="F18" s="6">
        <v>19</v>
      </c>
      <c r="G18" s="6">
        <v>3433</v>
      </c>
      <c r="H18" s="6">
        <v>3374</v>
      </c>
      <c r="I18" s="6">
        <v>5644</v>
      </c>
      <c r="J18" s="49">
        <f t="shared" si="0"/>
        <v>26885</v>
      </c>
      <c r="L18" s="3"/>
    </row>
    <row r="19" spans="2:12">
      <c r="B19" s="1" t="s">
        <v>12</v>
      </c>
      <c r="C19" s="6">
        <v>4</v>
      </c>
      <c r="D19" s="6">
        <v>28239</v>
      </c>
      <c r="E19" s="6">
        <v>11286</v>
      </c>
      <c r="F19" s="6">
        <v>28</v>
      </c>
      <c r="G19" s="6">
        <v>9593</v>
      </c>
      <c r="H19" s="6">
        <v>7883</v>
      </c>
      <c r="I19" s="6">
        <v>12844</v>
      </c>
      <c r="J19" s="49">
        <f t="shared" si="0"/>
        <v>69877</v>
      </c>
      <c r="L19" s="3"/>
    </row>
    <row r="20" spans="2:12">
      <c r="B20" s="1" t="s">
        <v>13</v>
      </c>
      <c r="C20" s="6"/>
      <c r="D20" s="6">
        <v>6681</v>
      </c>
      <c r="E20" s="6">
        <v>2309</v>
      </c>
      <c r="F20" s="6">
        <v>7</v>
      </c>
      <c r="G20" s="6">
        <v>2452</v>
      </c>
      <c r="H20" s="6">
        <v>2055</v>
      </c>
      <c r="I20" s="6">
        <v>2776</v>
      </c>
      <c r="J20" s="49">
        <f t="shared" si="0"/>
        <v>16280</v>
      </c>
      <c r="L20" s="3"/>
    </row>
    <row r="21" spans="2:12">
      <c r="B21" s="1" t="s">
        <v>14</v>
      </c>
      <c r="C21" s="6"/>
      <c r="D21" s="6">
        <v>1684</v>
      </c>
      <c r="E21" s="6">
        <v>519</v>
      </c>
      <c r="F21" s="6">
        <v>2</v>
      </c>
      <c r="G21" s="6">
        <v>396</v>
      </c>
      <c r="H21" s="6">
        <v>268</v>
      </c>
      <c r="I21" s="6">
        <v>532</v>
      </c>
      <c r="J21" s="49">
        <f t="shared" si="0"/>
        <v>3401</v>
      </c>
      <c r="L21" s="3"/>
    </row>
    <row r="22" spans="2:12">
      <c r="B22" s="1" t="s">
        <v>15</v>
      </c>
      <c r="C22" s="6"/>
      <c r="D22" s="6">
        <v>2930</v>
      </c>
      <c r="E22" s="6">
        <v>614</v>
      </c>
      <c r="F22" s="6">
        <v>1</v>
      </c>
      <c r="G22" s="6">
        <v>453</v>
      </c>
      <c r="H22" s="6">
        <v>245</v>
      </c>
      <c r="I22" s="6">
        <v>751</v>
      </c>
      <c r="J22" s="49">
        <f t="shared" si="0"/>
        <v>4994</v>
      </c>
      <c r="L22" s="3"/>
    </row>
    <row r="23" spans="2:12">
      <c r="B23" s="1" t="s">
        <v>16</v>
      </c>
      <c r="C23" s="6"/>
      <c r="D23" s="6">
        <v>1158</v>
      </c>
      <c r="E23" s="6">
        <v>526</v>
      </c>
      <c r="F23" s="6">
        <v>2</v>
      </c>
      <c r="G23" s="6">
        <v>453</v>
      </c>
      <c r="H23" s="6">
        <v>293</v>
      </c>
      <c r="I23" s="6">
        <v>368</v>
      </c>
      <c r="J23" s="49">
        <f t="shared" si="0"/>
        <v>2800</v>
      </c>
      <c r="L23" s="3"/>
    </row>
    <row r="24" spans="2:12">
      <c r="B24" s="1" t="s">
        <v>17</v>
      </c>
      <c r="C24" s="6">
        <v>1</v>
      </c>
      <c r="D24" s="6">
        <v>6434</v>
      </c>
      <c r="E24" s="6">
        <v>1389</v>
      </c>
      <c r="F24" s="6">
        <v>5</v>
      </c>
      <c r="G24" s="6">
        <v>1361</v>
      </c>
      <c r="H24" s="6">
        <v>814</v>
      </c>
      <c r="I24" s="6">
        <v>834</v>
      </c>
      <c r="J24" s="49">
        <f t="shared" si="0"/>
        <v>10838</v>
      </c>
      <c r="L24" s="3"/>
    </row>
    <row r="25" spans="2:12" ht="13.5" thickBot="1">
      <c r="B25" s="10" t="s">
        <v>18</v>
      </c>
      <c r="C25" s="50">
        <f>SUM(C7:C24)</f>
        <v>13</v>
      </c>
      <c r="D25" s="50">
        <f t="shared" ref="D25:J25" si="1">SUM(D7:D24)</f>
        <v>159638</v>
      </c>
      <c r="E25" s="50">
        <f t="shared" si="1"/>
        <v>52092</v>
      </c>
      <c r="F25" s="50">
        <f t="shared" si="1"/>
        <v>196</v>
      </c>
      <c r="G25" s="50">
        <f t="shared" si="1"/>
        <v>45890</v>
      </c>
      <c r="H25" s="50">
        <f t="shared" si="1"/>
        <v>42799</v>
      </c>
      <c r="I25" s="50">
        <f t="shared" si="1"/>
        <v>62747</v>
      </c>
      <c r="J25" s="50">
        <f t="shared" si="1"/>
        <v>363375</v>
      </c>
    </row>
    <row r="30" spans="2:12">
      <c r="B30" s="4" t="s">
        <v>99</v>
      </c>
      <c r="C30" s="4"/>
      <c r="D30" s="4"/>
      <c r="E30" s="4"/>
      <c r="F30" s="4"/>
      <c r="G30" s="4"/>
      <c r="H30" s="4"/>
      <c r="I30" s="4"/>
      <c r="J30" s="4"/>
    </row>
    <row r="31" spans="2:12">
      <c r="B31" s="4"/>
      <c r="C31" s="4"/>
      <c r="D31" s="4"/>
      <c r="E31" s="4"/>
      <c r="F31" s="4"/>
      <c r="G31" s="4"/>
      <c r="H31" s="4"/>
      <c r="I31" s="4"/>
      <c r="J31" s="4"/>
    </row>
    <row r="32" spans="2:12">
      <c r="B32" s="4"/>
      <c r="C32" s="4"/>
      <c r="D32" s="4"/>
      <c r="E32" s="4"/>
      <c r="F32" s="4"/>
      <c r="G32" s="4"/>
      <c r="H32" s="4"/>
      <c r="I32" s="4"/>
    </row>
    <row r="33" spans="2:10" ht="13.5" thickBot="1">
      <c r="B33" s="9" t="s">
        <v>30</v>
      </c>
      <c r="C33" s="9" t="s">
        <v>22</v>
      </c>
      <c r="D33" s="12" t="s">
        <v>23</v>
      </c>
      <c r="E33" s="9" t="s">
        <v>24</v>
      </c>
      <c r="F33" s="9" t="s">
        <v>25</v>
      </c>
      <c r="G33" s="9" t="s">
        <v>26</v>
      </c>
      <c r="H33" s="9" t="s">
        <v>27</v>
      </c>
      <c r="I33" s="9" t="s">
        <v>28</v>
      </c>
      <c r="J33" s="9" t="s">
        <v>18</v>
      </c>
    </row>
    <row r="34" spans="2:10">
      <c r="B34" s="1" t="s">
        <v>0</v>
      </c>
      <c r="C34" s="6">
        <v>8275</v>
      </c>
      <c r="D34" s="6">
        <v>24068</v>
      </c>
      <c r="E34" s="6">
        <v>5312</v>
      </c>
      <c r="F34" s="6">
        <v>17665</v>
      </c>
      <c r="G34" s="6">
        <v>5433</v>
      </c>
      <c r="H34" s="6">
        <v>5527</v>
      </c>
      <c r="I34" s="6">
        <v>2623</v>
      </c>
      <c r="J34" s="49">
        <f>SUM(C34:I34)</f>
        <v>68903</v>
      </c>
    </row>
    <row r="35" spans="2:10">
      <c r="B35" s="1" t="s">
        <v>1</v>
      </c>
      <c r="C35" s="6">
        <v>1813</v>
      </c>
      <c r="D35" s="6">
        <v>3542</v>
      </c>
      <c r="E35" s="6">
        <v>774</v>
      </c>
      <c r="F35" s="6">
        <v>3271</v>
      </c>
      <c r="G35" s="6">
        <v>645</v>
      </c>
      <c r="H35" s="6">
        <v>858</v>
      </c>
      <c r="I35" s="6">
        <v>475</v>
      </c>
      <c r="J35" s="49">
        <f t="shared" ref="J35:J51" si="2">SUM(C35:I35)</f>
        <v>11378</v>
      </c>
    </row>
    <row r="36" spans="2:10">
      <c r="B36" s="1" t="s">
        <v>2</v>
      </c>
      <c r="C36" s="6">
        <v>419</v>
      </c>
      <c r="D36" s="6">
        <v>1261</v>
      </c>
      <c r="E36" s="6">
        <v>278</v>
      </c>
      <c r="F36" s="6">
        <v>990</v>
      </c>
      <c r="G36" s="6">
        <v>345</v>
      </c>
      <c r="H36" s="6">
        <v>325</v>
      </c>
      <c r="I36" s="6">
        <v>154</v>
      </c>
      <c r="J36" s="49">
        <f t="shared" si="2"/>
        <v>3772</v>
      </c>
    </row>
    <row r="37" spans="2:10">
      <c r="B37" s="1" t="s">
        <v>3</v>
      </c>
      <c r="C37" s="6">
        <v>515</v>
      </c>
      <c r="D37" s="6">
        <v>905</v>
      </c>
      <c r="E37" s="6">
        <v>171</v>
      </c>
      <c r="F37" s="6">
        <v>899</v>
      </c>
      <c r="G37" s="6">
        <v>253</v>
      </c>
      <c r="H37" s="6">
        <v>356</v>
      </c>
      <c r="I37" s="6">
        <v>276</v>
      </c>
      <c r="J37" s="49">
        <f t="shared" si="2"/>
        <v>3375</v>
      </c>
    </row>
    <row r="38" spans="2:10">
      <c r="B38" s="1" t="s">
        <v>4</v>
      </c>
      <c r="C38" s="6">
        <v>2088</v>
      </c>
      <c r="D38" s="6">
        <v>3740</v>
      </c>
      <c r="E38" s="6">
        <v>657</v>
      </c>
      <c r="F38" s="6">
        <v>3378</v>
      </c>
      <c r="G38" s="6">
        <v>571</v>
      </c>
      <c r="H38" s="6">
        <v>543</v>
      </c>
      <c r="I38" s="6">
        <v>294</v>
      </c>
      <c r="J38" s="49">
        <f t="shared" si="2"/>
        <v>11271</v>
      </c>
    </row>
    <row r="39" spans="2:10">
      <c r="B39" s="1" t="s">
        <v>5</v>
      </c>
      <c r="C39" s="6">
        <v>264</v>
      </c>
      <c r="D39" s="6">
        <v>663</v>
      </c>
      <c r="E39" s="6">
        <v>150</v>
      </c>
      <c r="F39" s="6">
        <v>669</v>
      </c>
      <c r="G39" s="6">
        <v>165</v>
      </c>
      <c r="H39" s="6">
        <v>132</v>
      </c>
      <c r="I39" s="6">
        <v>79</v>
      </c>
      <c r="J39" s="49">
        <f t="shared" si="2"/>
        <v>2122</v>
      </c>
    </row>
    <row r="40" spans="2:10">
      <c r="B40" s="1" t="s">
        <v>6</v>
      </c>
      <c r="C40" s="6">
        <v>2544</v>
      </c>
      <c r="D40" s="6">
        <v>5959</v>
      </c>
      <c r="E40" s="6">
        <v>1276</v>
      </c>
      <c r="F40" s="6">
        <v>5330</v>
      </c>
      <c r="G40" s="6">
        <v>1499</v>
      </c>
      <c r="H40" s="6">
        <v>2244</v>
      </c>
      <c r="I40" s="6">
        <v>1298</v>
      </c>
      <c r="J40" s="49">
        <f t="shared" si="2"/>
        <v>20150</v>
      </c>
    </row>
    <row r="41" spans="2:10">
      <c r="B41" s="1" t="s">
        <v>7</v>
      </c>
      <c r="C41" s="6">
        <v>1717</v>
      </c>
      <c r="D41" s="6">
        <v>4695</v>
      </c>
      <c r="E41" s="6">
        <v>901</v>
      </c>
      <c r="F41" s="6">
        <v>3712</v>
      </c>
      <c r="G41" s="6">
        <v>826</v>
      </c>
      <c r="H41" s="6">
        <v>1195</v>
      </c>
      <c r="I41" s="6">
        <v>649</v>
      </c>
      <c r="J41" s="49">
        <f t="shared" si="2"/>
        <v>13695</v>
      </c>
    </row>
    <row r="42" spans="2:10">
      <c r="B42" s="1" t="s">
        <v>8</v>
      </c>
      <c r="C42" s="6">
        <v>708</v>
      </c>
      <c r="D42" s="6">
        <v>1810</v>
      </c>
      <c r="E42" s="6">
        <v>337</v>
      </c>
      <c r="F42" s="6">
        <v>1619</v>
      </c>
      <c r="G42" s="6">
        <v>462</v>
      </c>
      <c r="H42" s="6">
        <v>698</v>
      </c>
      <c r="I42" s="6">
        <v>499</v>
      </c>
      <c r="J42" s="49">
        <f t="shared" si="2"/>
        <v>6133</v>
      </c>
    </row>
    <row r="43" spans="2:10">
      <c r="B43" s="1" t="s">
        <v>9</v>
      </c>
      <c r="C43" s="6">
        <v>2326</v>
      </c>
      <c r="D43" s="6">
        <v>5382</v>
      </c>
      <c r="E43" s="6">
        <v>1169</v>
      </c>
      <c r="F43" s="6">
        <v>4447</v>
      </c>
      <c r="G43" s="6">
        <v>1327</v>
      </c>
      <c r="H43" s="6">
        <v>1326</v>
      </c>
      <c r="I43" s="6">
        <v>749</v>
      </c>
      <c r="J43" s="49">
        <f t="shared" si="2"/>
        <v>16726</v>
      </c>
    </row>
    <row r="44" spans="2:10">
      <c r="B44" s="1" t="s">
        <v>10</v>
      </c>
      <c r="C44" s="6">
        <v>1264</v>
      </c>
      <c r="D44" s="6">
        <v>2912</v>
      </c>
      <c r="E44" s="6">
        <v>585</v>
      </c>
      <c r="F44" s="6">
        <v>2539</v>
      </c>
      <c r="G44" s="6">
        <v>776</v>
      </c>
      <c r="H44" s="6">
        <v>1053</v>
      </c>
      <c r="I44" s="6">
        <v>616</v>
      </c>
      <c r="J44" s="49">
        <f t="shared" si="2"/>
        <v>9745</v>
      </c>
    </row>
    <row r="45" spans="2:10">
      <c r="B45" s="1" t="s">
        <v>11</v>
      </c>
      <c r="C45" s="6">
        <v>1925</v>
      </c>
      <c r="D45" s="6">
        <v>5425</v>
      </c>
      <c r="E45" s="6">
        <v>1206</v>
      </c>
      <c r="F45" s="6">
        <v>4371</v>
      </c>
      <c r="G45" s="6">
        <v>1469</v>
      </c>
      <c r="H45" s="6">
        <v>1647</v>
      </c>
      <c r="I45" s="6">
        <v>1032</v>
      </c>
      <c r="J45" s="49">
        <f t="shared" si="2"/>
        <v>17075</v>
      </c>
    </row>
    <row r="46" spans="2:10">
      <c r="B46" s="1" t="s">
        <v>12</v>
      </c>
      <c r="C46" s="6">
        <v>5216</v>
      </c>
      <c r="D46" s="6">
        <v>13803</v>
      </c>
      <c r="E46" s="6">
        <v>3173</v>
      </c>
      <c r="F46" s="6">
        <v>11329</v>
      </c>
      <c r="G46" s="6">
        <v>3247</v>
      </c>
      <c r="H46" s="6">
        <v>4041</v>
      </c>
      <c r="I46" s="6">
        <v>2500</v>
      </c>
      <c r="J46" s="49">
        <f t="shared" si="2"/>
        <v>43309</v>
      </c>
    </row>
    <row r="47" spans="2:10">
      <c r="B47" s="1" t="s">
        <v>13</v>
      </c>
      <c r="C47" s="6">
        <v>1503</v>
      </c>
      <c r="D47" s="6">
        <v>4488</v>
      </c>
      <c r="E47" s="6">
        <v>1050</v>
      </c>
      <c r="F47" s="6">
        <v>3369</v>
      </c>
      <c r="G47" s="6">
        <v>1144</v>
      </c>
      <c r="H47" s="6">
        <v>1073</v>
      </c>
      <c r="I47" s="6">
        <v>562</v>
      </c>
      <c r="J47" s="49">
        <f t="shared" si="2"/>
        <v>13189</v>
      </c>
    </row>
    <row r="48" spans="2:10">
      <c r="B48" s="1" t="s">
        <v>14</v>
      </c>
      <c r="C48" s="6">
        <v>411</v>
      </c>
      <c r="D48" s="6">
        <v>706</v>
      </c>
      <c r="E48" s="6">
        <v>128</v>
      </c>
      <c r="F48" s="6">
        <v>615</v>
      </c>
      <c r="G48" s="6">
        <v>140</v>
      </c>
      <c r="H48" s="6">
        <v>135</v>
      </c>
      <c r="I48" s="6">
        <v>91</v>
      </c>
      <c r="J48" s="49">
        <f t="shared" si="2"/>
        <v>2226</v>
      </c>
    </row>
    <row r="49" spans="2:10">
      <c r="B49" s="1" t="s">
        <v>15</v>
      </c>
      <c r="C49" s="6">
        <v>505</v>
      </c>
      <c r="D49" s="6">
        <v>838</v>
      </c>
      <c r="E49" s="6">
        <v>151</v>
      </c>
      <c r="F49" s="6">
        <v>653</v>
      </c>
      <c r="G49" s="6">
        <v>123</v>
      </c>
      <c r="H49" s="6">
        <v>110</v>
      </c>
      <c r="I49" s="6">
        <v>126</v>
      </c>
      <c r="J49" s="49">
        <f t="shared" si="2"/>
        <v>2506</v>
      </c>
    </row>
    <row r="50" spans="2:10">
      <c r="B50" s="1" t="s">
        <v>16</v>
      </c>
      <c r="C50" s="6">
        <v>261</v>
      </c>
      <c r="D50" s="6">
        <v>708</v>
      </c>
      <c r="E50" s="6">
        <v>140</v>
      </c>
      <c r="F50" s="6">
        <v>526</v>
      </c>
      <c r="G50" s="6">
        <v>147</v>
      </c>
      <c r="H50" s="6">
        <v>136</v>
      </c>
      <c r="I50" s="6">
        <v>67</v>
      </c>
      <c r="J50" s="49">
        <f t="shared" si="2"/>
        <v>1985</v>
      </c>
    </row>
    <row r="51" spans="2:10">
      <c r="B51" s="1" t="s">
        <v>17</v>
      </c>
      <c r="C51" s="6">
        <v>2164</v>
      </c>
      <c r="D51" s="6">
        <v>3495</v>
      </c>
      <c r="E51" s="6">
        <v>577</v>
      </c>
      <c r="F51" s="6">
        <v>3024</v>
      </c>
      <c r="G51" s="6">
        <v>596</v>
      </c>
      <c r="H51" s="6">
        <v>381</v>
      </c>
      <c r="I51" s="6">
        <v>128</v>
      </c>
      <c r="J51" s="49">
        <f t="shared" si="2"/>
        <v>10365</v>
      </c>
    </row>
    <row r="52" spans="2:10" ht="13.5" thickBot="1">
      <c r="B52" s="10" t="s">
        <v>18</v>
      </c>
      <c r="C52" s="50">
        <f>SUM(C34:C51)</f>
        <v>33918</v>
      </c>
      <c r="D52" s="50">
        <f t="shared" ref="D52:I52" si="3">SUM(D34:D51)</f>
        <v>84400</v>
      </c>
      <c r="E52" s="50">
        <f t="shared" si="3"/>
        <v>18035</v>
      </c>
      <c r="F52" s="50">
        <f t="shared" si="3"/>
        <v>68406</v>
      </c>
      <c r="G52" s="50">
        <f t="shared" si="3"/>
        <v>19168</v>
      </c>
      <c r="H52" s="50">
        <f t="shared" si="3"/>
        <v>21780</v>
      </c>
      <c r="I52" s="50">
        <f t="shared" si="3"/>
        <v>12218</v>
      </c>
      <c r="J52" s="50">
        <f t="shared" ref="J52" si="4">SUM(C52:I52)</f>
        <v>257925</v>
      </c>
    </row>
    <row r="56" spans="2:10">
      <c r="B56" s="4" t="s">
        <v>34</v>
      </c>
    </row>
    <row r="57" spans="2:10">
      <c r="B57" s="4"/>
    </row>
    <row r="58" spans="2:10">
      <c r="J58" s="13" t="s">
        <v>95</v>
      </c>
    </row>
    <row r="59" spans="2:10" ht="13.5" thickBot="1">
      <c r="B59" s="9" t="s">
        <v>30</v>
      </c>
      <c r="C59" s="9" t="s">
        <v>22</v>
      </c>
      <c r="D59" s="12" t="s">
        <v>23</v>
      </c>
      <c r="E59" s="9" t="s">
        <v>24</v>
      </c>
      <c r="F59" s="9" t="s">
        <v>25</v>
      </c>
      <c r="G59" s="9" t="s">
        <v>26</v>
      </c>
      <c r="H59" s="9" t="s">
        <v>27</v>
      </c>
      <c r="I59" s="9" t="s">
        <v>28</v>
      </c>
      <c r="J59" s="59" t="s">
        <v>18</v>
      </c>
    </row>
    <row r="60" spans="2:10">
      <c r="B60" s="1" t="s">
        <v>0</v>
      </c>
      <c r="C60" s="49">
        <f>+C7+C34</f>
        <v>8276</v>
      </c>
      <c r="D60" s="49">
        <f t="shared" ref="D60:I60" si="5">+D7+D34</f>
        <v>57127</v>
      </c>
      <c r="E60" s="49">
        <f t="shared" si="5"/>
        <v>16904</v>
      </c>
      <c r="F60" s="49">
        <f t="shared" si="5"/>
        <v>17712</v>
      </c>
      <c r="G60" s="49">
        <f t="shared" si="5"/>
        <v>15957</v>
      </c>
      <c r="H60" s="49">
        <f t="shared" si="5"/>
        <v>16288</v>
      </c>
      <c r="I60" s="49">
        <f t="shared" si="5"/>
        <v>16053</v>
      </c>
      <c r="J60" s="49">
        <f>SUM(C60:I60)</f>
        <v>148317</v>
      </c>
    </row>
    <row r="61" spans="2:10">
      <c r="B61" s="1" t="s">
        <v>1</v>
      </c>
      <c r="C61" s="49">
        <f t="shared" ref="C61:I77" si="6">+C8+C35</f>
        <v>1813</v>
      </c>
      <c r="D61" s="49">
        <f t="shared" si="6"/>
        <v>14703</v>
      </c>
      <c r="E61" s="49">
        <f t="shared" si="6"/>
        <v>3537</v>
      </c>
      <c r="F61" s="49">
        <f t="shared" si="6"/>
        <v>3275</v>
      </c>
      <c r="G61" s="49">
        <f t="shared" si="6"/>
        <v>2702</v>
      </c>
      <c r="H61" s="49">
        <f t="shared" si="6"/>
        <v>2507</v>
      </c>
      <c r="I61" s="49">
        <f t="shared" si="6"/>
        <v>2970</v>
      </c>
      <c r="J61" s="49">
        <f t="shared" ref="J61:J78" si="7">SUM(C61:I61)</f>
        <v>31507</v>
      </c>
    </row>
    <row r="62" spans="2:10">
      <c r="B62" s="1" t="s">
        <v>2</v>
      </c>
      <c r="C62" s="49">
        <f t="shared" si="6"/>
        <v>419</v>
      </c>
      <c r="D62" s="49">
        <f t="shared" si="6"/>
        <v>3742</v>
      </c>
      <c r="E62" s="49">
        <f t="shared" si="6"/>
        <v>1283</v>
      </c>
      <c r="F62" s="49">
        <f t="shared" si="6"/>
        <v>991</v>
      </c>
      <c r="G62" s="49">
        <f t="shared" si="6"/>
        <v>1175</v>
      </c>
      <c r="H62" s="49">
        <f t="shared" si="6"/>
        <v>1077</v>
      </c>
      <c r="I62" s="49">
        <f t="shared" si="6"/>
        <v>1212</v>
      </c>
      <c r="J62" s="49">
        <f t="shared" si="7"/>
        <v>9899</v>
      </c>
    </row>
    <row r="63" spans="2:10">
      <c r="B63" s="1" t="s">
        <v>3</v>
      </c>
      <c r="C63" s="49">
        <f t="shared" si="6"/>
        <v>515</v>
      </c>
      <c r="D63" s="49">
        <f t="shared" si="6"/>
        <v>3793</v>
      </c>
      <c r="E63" s="49">
        <f t="shared" si="6"/>
        <v>858</v>
      </c>
      <c r="F63" s="49">
        <f t="shared" si="6"/>
        <v>901</v>
      </c>
      <c r="G63" s="49">
        <f t="shared" si="6"/>
        <v>1068</v>
      </c>
      <c r="H63" s="49">
        <f t="shared" si="6"/>
        <v>1166</v>
      </c>
      <c r="I63" s="49">
        <f t="shared" si="6"/>
        <v>1909</v>
      </c>
      <c r="J63" s="49">
        <f t="shared" si="7"/>
        <v>10210</v>
      </c>
    </row>
    <row r="64" spans="2:10">
      <c r="B64" s="1" t="s">
        <v>4</v>
      </c>
      <c r="C64" s="49">
        <f t="shared" si="6"/>
        <v>2089</v>
      </c>
      <c r="D64" s="49">
        <f t="shared" si="6"/>
        <v>14088</v>
      </c>
      <c r="E64" s="49">
        <f t="shared" si="6"/>
        <v>2737</v>
      </c>
      <c r="F64" s="49">
        <f t="shared" si="6"/>
        <v>3394</v>
      </c>
      <c r="G64" s="49">
        <f t="shared" si="6"/>
        <v>2487</v>
      </c>
      <c r="H64" s="49">
        <f t="shared" si="6"/>
        <v>1959</v>
      </c>
      <c r="I64" s="49">
        <f t="shared" si="6"/>
        <v>2266</v>
      </c>
      <c r="J64" s="49">
        <f t="shared" si="7"/>
        <v>29020</v>
      </c>
    </row>
    <row r="65" spans="2:10">
      <c r="B65" s="1" t="s">
        <v>5</v>
      </c>
      <c r="C65" s="49">
        <f t="shared" si="6"/>
        <v>264</v>
      </c>
      <c r="D65" s="49">
        <f t="shared" si="6"/>
        <v>1815</v>
      </c>
      <c r="E65" s="49">
        <f t="shared" si="6"/>
        <v>671</v>
      </c>
      <c r="F65" s="49">
        <f t="shared" si="6"/>
        <v>670</v>
      </c>
      <c r="G65" s="49">
        <f t="shared" si="6"/>
        <v>564</v>
      </c>
      <c r="H65" s="49">
        <f t="shared" si="6"/>
        <v>462</v>
      </c>
      <c r="I65" s="49">
        <f t="shared" si="6"/>
        <v>586</v>
      </c>
      <c r="J65" s="49">
        <f t="shared" si="7"/>
        <v>5032</v>
      </c>
    </row>
    <row r="66" spans="2:10">
      <c r="B66" s="1" t="s">
        <v>6</v>
      </c>
      <c r="C66" s="49">
        <f t="shared" si="6"/>
        <v>2545</v>
      </c>
      <c r="D66" s="49">
        <f t="shared" si="6"/>
        <v>19208</v>
      </c>
      <c r="E66" s="49">
        <f t="shared" si="6"/>
        <v>5445</v>
      </c>
      <c r="F66" s="49">
        <f t="shared" si="6"/>
        <v>5344</v>
      </c>
      <c r="G66" s="49">
        <f t="shared" si="6"/>
        <v>4661</v>
      </c>
      <c r="H66" s="49">
        <f t="shared" si="6"/>
        <v>6088</v>
      </c>
      <c r="I66" s="49">
        <f t="shared" si="6"/>
        <v>7241</v>
      </c>
      <c r="J66" s="49">
        <f t="shared" si="7"/>
        <v>50532</v>
      </c>
    </row>
    <row r="67" spans="2:10">
      <c r="B67" s="1" t="s">
        <v>7</v>
      </c>
      <c r="C67" s="49">
        <f t="shared" si="6"/>
        <v>1719</v>
      </c>
      <c r="D67" s="49">
        <f t="shared" si="6"/>
        <v>11275</v>
      </c>
      <c r="E67" s="49">
        <f t="shared" si="6"/>
        <v>3556</v>
      </c>
      <c r="F67" s="49">
        <f t="shared" si="6"/>
        <v>3722</v>
      </c>
      <c r="G67" s="49">
        <f t="shared" si="6"/>
        <v>2709</v>
      </c>
      <c r="H67" s="49">
        <f t="shared" si="6"/>
        <v>3124</v>
      </c>
      <c r="I67" s="49">
        <f t="shared" si="6"/>
        <v>3104</v>
      </c>
      <c r="J67" s="49">
        <f t="shared" si="7"/>
        <v>29209</v>
      </c>
    </row>
    <row r="68" spans="2:10">
      <c r="B68" s="1" t="s">
        <v>8</v>
      </c>
      <c r="C68" s="49">
        <f t="shared" si="6"/>
        <v>708</v>
      </c>
      <c r="D68" s="49">
        <f t="shared" si="6"/>
        <v>5712</v>
      </c>
      <c r="E68" s="49">
        <f t="shared" si="6"/>
        <v>1989</v>
      </c>
      <c r="F68" s="49">
        <f t="shared" si="6"/>
        <v>1631</v>
      </c>
      <c r="G68" s="49">
        <f t="shared" si="6"/>
        <v>2190</v>
      </c>
      <c r="H68" s="49">
        <f t="shared" si="6"/>
        <v>2372</v>
      </c>
      <c r="I68" s="49">
        <f t="shared" si="6"/>
        <v>3580</v>
      </c>
      <c r="J68" s="49">
        <f t="shared" si="7"/>
        <v>18182</v>
      </c>
    </row>
    <row r="69" spans="2:10">
      <c r="B69" s="1" t="s">
        <v>9</v>
      </c>
      <c r="C69" s="49">
        <f t="shared" si="6"/>
        <v>2327</v>
      </c>
      <c r="D69" s="49">
        <f t="shared" si="6"/>
        <v>16088</v>
      </c>
      <c r="E69" s="49">
        <f t="shared" si="6"/>
        <v>4565</v>
      </c>
      <c r="F69" s="49">
        <f t="shared" si="6"/>
        <v>4463</v>
      </c>
      <c r="G69" s="49">
        <f t="shared" si="6"/>
        <v>4385</v>
      </c>
      <c r="H69" s="49">
        <f t="shared" si="6"/>
        <v>4248</v>
      </c>
      <c r="I69" s="49">
        <f t="shared" si="6"/>
        <v>4824</v>
      </c>
      <c r="J69" s="49">
        <f t="shared" si="7"/>
        <v>40900</v>
      </c>
    </row>
    <row r="70" spans="2:10">
      <c r="B70" s="1" t="s">
        <v>10</v>
      </c>
      <c r="C70" s="49">
        <f t="shared" si="6"/>
        <v>1266</v>
      </c>
      <c r="D70" s="49">
        <f t="shared" si="6"/>
        <v>8878</v>
      </c>
      <c r="E70" s="49">
        <f t="shared" si="6"/>
        <v>2119</v>
      </c>
      <c r="F70" s="49">
        <f t="shared" si="6"/>
        <v>2548</v>
      </c>
      <c r="G70" s="49">
        <f t="shared" si="6"/>
        <v>2153</v>
      </c>
      <c r="H70" s="49">
        <f t="shared" si="6"/>
        <v>2833</v>
      </c>
      <c r="I70" s="49">
        <f t="shared" si="6"/>
        <v>2965</v>
      </c>
      <c r="J70" s="49">
        <f t="shared" si="7"/>
        <v>22762</v>
      </c>
    </row>
    <row r="71" spans="2:10">
      <c r="B71" s="1" t="s">
        <v>11</v>
      </c>
      <c r="C71" s="49">
        <f t="shared" si="6"/>
        <v>1925</v>
      </c>
      <c r="D71" s="49">
        <f t="shared" si="6"/>
        <v>16445</v>
      </c>
      <c r="E71" s="49">
        <f t="shared" si="6"/>
        <v>4601</v>
      </c>
      <c r="F71" s="49">
        <f t="shared" si="6"/>
        <v>4390</v>
      </c>
      <c r="G71" s="49">
        <f t="shared" si="6"/>
        <v>4902</v>
      </c>
      <c r="H71" s="49">
        <f t="shared" si="6"/>
        <v>5021</v>
      </c>
      <c r="I71" s="49">
        <f t="shared" si="6"/>
        <v>6676</v>
      </c>
      <c r="J71" s="49">
        <f t="shared" si="7"/>
        <v>43960</v>
      </c>
    </row>
    <row r="72" spans="2:10">
      <c r="B72" s="1" t="s">
        <v>12</v>
      </c>
      <c r="C72" s="49">
        <f t="shared" si="6"/>
        <v>5220</v>
      </c>
      <c r="D72" s="49">
        <f t="shared" si="6"/>
        <v>42042</v>
      </c>
      <c r="E72" s="49">
        <f t="shared" si="6"/>
        <v>14459</v>
      </c>
      <c r="F72" s="49">
        <f t="shared" si="6"/>
        <v>11357</v>
      </c>
      <c r="G72" s="49">
        <f t="shared" si="6"/>
        <v>12840</v>
      </c>
      <c r="H72" s="49">
        <f t="shared" si="6"/>
        <v>11924</v>
      </c>
      <c r="I72" s="49">
        <f t="shared" si="6"/>
        <v>15344</v>
      </c>
      <c r="J72" s="49">
        <f t="shared" si="7"/>
        <v>113186</v>
      </c>
    </row>
    <row r="73" spans="2:10">
      <c r="B73" s="1" t="s">
        <v>13</v>
      </c>
      <c r="C73" s="49">
        <f t="shared" si="6"/>
        <v>1503</v>
      </c>
      <c r="D73" s="49">
        <f t="shared" si="6"/>
        <v>11169</v>
      </c>
      <c r="E73" s="49">
        <f t="shared" si="6"/>
        <v>3359</v>
      </c>
      <c r="F73" s="49">
        <f t="shared" si="6"/>
        <v>3376</v>
      </c>
      <c r="G73" s="49">
        <f t="shared" si="6"/>
        <v>3596</v>
      </c>
      <c r="H73" s="49">
        <f t="shared" si="6"/>
        <v>3128</v>
      </c>
      <c r="I73" s="49">
        <f t="shared" si="6"/>
        <v>3338</v>
      </c>
      <c r="J73" s="49">
        <f t="shared" si="7"/>
        <v>29469</v>
      </c>
    </row>
    <row r="74" spans="2:10">
      <c r="B74" s="1" t="s">
        <v>14</v>
      </c>
      <c r="C74" s="49">
        <f t="shared" si="6"/>
        <v>411</v>
      </c>
      <c r="D74" s="49">
        <f t="shared" si="6"/>
        <v>2390</v>
      </c>
      <c r="E74" s="49">
        <f t="shared" si="6"/>
        <v>647</v>
      </c>
      <c r="F74" s="49">
        <f t="shared" si="6"/>
        <v>617</v>
      </c>
      <c r="G74" s="49">
        <f t="shared" si="6"/>
        <v>536</v>
      </c>
      <c r="H74" s="49">
        <f t="shared" si="6"/>
        <v>403</v>
      </c>
      <c r="I74" s="49">
        <f t="shared" si="6"/>
        <v>623</v>
      </c>
      <c r="J74" s="49">
        <f t="shared" si="7"/>
        <v>5627</v>
      </c>
    </row>
    <row r="75" spans="2:10">
      <c r="B75" s="1" t="s">
        <v>15</v>
      </c>
      <c r="C75" s="49">
        <f t="shared" si="6"/>
        <v>505</v>
      </c>
      <c r="D75" s="49">
        <f t="shared" si="6"/>
        <v>3768</v>
      </c>
      <c r="E75" s="49">
        <f t="shared" si="6"/>
        <v>765</v>
      </c>
      <c r="F75" s="49">
        <f t="shared" si="6"/>
        <v>654</v>
      </c>
      <c r="G75" s="49">
        <f t="shared" si="6"/>
        <v>576</v>
      </c>
      <c r="H75" s="49">
        <f t="shared" si="6"/>
        <v>355</v>
      </c>
      <c r="I75" s="49">
        <f t="shared" si="6"/>
        <v>877</v>
      </c>
      <c r="J75" s="49">
        <f t="shared" si="7"/>
        <v>7500</v>
      </c>
    </row>
    <row r="76" spans="2:10">
      <c r="B76" s="1" t="s">
        <v>16</v>
      </c>
      <c r="C76" s="49">
        <f t="shared" si="6"/>
        <v>261</v>
      </c>
      <c r="D76" s="49">
        <f t="shared" si="6"/>
        <v>1866</v>
      </c>
      <c r="E76" s="49">
        <f t="shared" si="6"/>
        <v>666</v>
      </c>
      <c r="F76" s="49">
        <f t="shared" si="6"/>
        <v>528</v>
      </c>
      <c r="G76" s="49">
        <f t="shared" si="6"/>
        <v>600</v>
      </c>
      <c r="H76" s="49">
        <f t="shared" si="6"/>
        <v>429</v>
      </c>
      <c r="I76" s="49">
        <f t="shared" si="6"/>
        <v>435</v>
      </c>
      <c r="J76" s="49">
        <f t="shared" si="7"/>
        <v>4785</v>
      </c>
    </row>
    <row r="77" spans="2:10">
      <c r="B77" s="1" t="s">
        <v>17</v>
      </c>
      <c r="C77" s="49">
        <f t="shared" si="6"/>
        <v>2165</v>
      </c>
      <c r="D77" s="49">
        <f t="shared" si="6"/>
        <v>9929</v>
      </c>
      <c r="E77" s="49">
        <f t="shared" si="6"/>
        <v>1966</v>
      </c>
      <c r="F77" s="49">
        <f t="shared" si="6"/>
        <v>3029</v>
      </c>
      <c r="G77" s="49">
        <f t="shared" si="6"/>
        <v>1957</v>
      </c>
      <c r="H77" s="49">
        <f t="shared" si="6"/>
        <v>1195</v>
      </c>
      <c r="I77" s="49">
        <f t="shared" si="6"/>
        <v>962</v>
      </c>
      <c r="J77" s="49">
        <f t="shared" si="7"/>
        <v>21203</v>
      </c>
    </row>
    <row r="78" spans="2:10" ht="13.5" thickBot="1">
      <c r="B78" s="10" t="s">
        <v>18</v>
      </c>
      <c r="C78" s="50">
        <f>SUM(C60:C77)</f>
        <v>33931</v>
      </c>
      <c r="D78" s="50">
        <f t="shared" ref="D78" si="8">SUM(D60:D77)</f>
        <v>244038</v>
      </c>
      <c r="E78" s="50">
        <f t="shared" ref="E78" si="9">SUM(E60:E77)</f>
        <v>70127</v>
      </c>
      <c r="F78" s="50">
        <f t="shared" ref="F78" si="10">SUM(F60:F77)</f>
        <v>68602</v>
      </c>
      <c r="G78" s="50">
        <f t="shared" ref="G78" si="11">SUM(G60:G77)</f>
        <v>65058</v>
      </c>
      <c r="H78" s="50">
        <f t="shared" ref="H78" si="12">SUM(H60:H77)</f>
        <v>64579</v>
      </c>
      <c r="I78" s="50">
        <f t="shared" ref="I78" si="13">SUM(I60:I77)</f>
        <v>74965</v>
      </c>
      <c r="J78" s="50">
        <f t="shared" si="7"/>
        <v>621300</v>
      </c>
    </row>
    <row r="82" spans="2:10" ht="15.75">
      <c r="B82" s="5" t="s">
        <v>93</v>
      </c>
    </row>
    <row r="85" spans="2:10">
      <c r="B85" s="4" t="s">
        <v>42</v>
      </c>
    </row>
    <row r="87" spans="2:10">
      <c r="B87" s="1" t="s">
        <v>37</v>
      </c>
      <c r="F87" s="13" t="s">
        <v>96</v>
      </c>
    </row>
    <row r="88" spans="2:10" ht="26.25" thickBot="1">
      <c r="B88" s="9"/>
      <c r="C88" s="64" t="s">
        <v>100</v>
      </c>
      <c r="D88" s="61" t="s">
        <v>39</v>
      </c>
      <c r="E88" s="9" t="s">
        <v>20</v>
      </c>
      <c r="F88" s="59" t="s">
        <v>41</v>
      </c>
    </row>
    <row r="89" spans="2:10">
      <c r="B89" s="1" t="s">
        <v>0</v>
      </c>
      <c r="C89" s="6">
        <v>7153471.3698219275</v>
      </c>
      <c r="D89" s="6">
        <v>40498092.340000004</v>
      </c>
      <c r="E89" s="49">
        <f t="shared" ref="E89:E106" si="14">SUM(C89:D89)</f>
        <v>47651563.709821932</v>
      </c>
      <c r="F89" s="49">
        <f>+E89/1000</f>
        <v>47651.56370982193</v>
      </c>
      <c r="I89" s="60"/>
      <c r="J89" s="63"/>
    </row>
    <row r="90" spans="2:10">
      <c r="B90" s="1" t="s">
        <v>1</v>
      </c>
      <c r="C90" s="6">
        <v>1725421.8854571444</v>
      </c>
      <c r="D90" s="6">
        <v>6213788.0499999998</v>
      </c>
      <c r="E90" s="49">
        <f t="shared" si="14"/>
        <v>7939209.9354571439</v>
      </c>
      <c r="F90" s="49">
        <f t="shared" ref="F90:F107" si="15">+E90/1000</f>
        <v>7939.2099354571437</v>
      </c>
      <c r="I90" s="60"/>
      <c r="J90" s="63"/>
    </row>
    <row r="91" spans="2:10">
      <c r="B91" s="1" t="s">
        <v>2</v>
      </c>
      <c r="C91" s="6">
        <v>372705.95666302775</v>
      </c>
      <c r="D91" s="6">
        <v>2312966.3400000003</v>
      </c>
      <c r="E91" s="49">
        <f t="shared" si="14"/>
        <v>2685672.2966630282</v>
      </c>
      <c r="F91" s="49">
        <f t="shared" si="15"/>
        <v>2685.6722966630282</v>
      </c>
      <c r="I91" s="60"/>
      <c r="J91" s="63"/>
    </row>
    <row r="92" spans="2:10">
      <c r="B92" s="1" t="s">
        <v>3</v>
      </c>
      <c r="C92" s="6">
        <v>329352.1362227326</v>
      </c>
      <c r="D92" s="6">
        <v>2718268.2699999996</v>
      </c>
      <c r="E92" s="49">
        <f t="shared" si="14"/>
        <v>3047620.4062227323</v>
      </c>
      <c r="F92" s="49">
        <f t="shared" si="15"/>
        <v>3047.6204062227321</v>
      </c>
      <c r="I92" s="60"/>
      <c r="J92" s="63"/>
    </row>
    <row r="93" spans="2:10">
      <c r="B93" s="1" t="s">
        <v>4</v>
      </c>
      <c r="C93" s="6">
        <v>1111980.8379637536</v>
      </c>
      <c r="D93" s="6">
        <v>5298243.96</v>
      </c>
      <c r="E93" s="49">
        <f t="shared" si="14"/>
        <v>6410224.7979637533</v>
      </c>
      <c r="F93" s="49">
        <f t="shared" si="15"/>
        <v>6410.2247979637532</v>
      </c>
      <c r="I93" s="60"/>
      <c r="J93" s="63"/>
    </row>
    <row r="94" spans="2:10">
      <c r="B94" s="1" t="s">
        <v>5</v>
      </c>
      <c r="C94" s="6">
        <v>179834.11451805825</v>
      </c>
      <c r="D94" s="6">
        <v>1582621.54</v>
      </c>
      <c r="E94" s="49">
        <f t="shared" si="14"/>
        <v>1762455.6545180583</v>
      </c>
      <c r="F94" s="49">
        <f t="shared" si="15"/>
        <v>1762.4556545180583</v>
      </c>
      <c r="I94" s="60"/>
      <c r="J94" s="63"/>
    </row>
    <row r="95" spans="2:10">
      <c r="B95" s="1" t="s">
        <v>6</v>
      </c>
      <c r="C95" s="6">
        <v>2915118.4788384032</v>
      </c>
      <c r="D95" s="6">
        <v>11567922.17</v>
      </c>
      <c r="E95" s="49">
        <f t="shared" si="14"/>
        <v>14483040.648838403</v>
      </c>
      <c r="F95" s="49">
        <f t="shared" si="15"/>
        <v>14483.040648838403</v>
      </c>
      <c r="I95" s="60"/>
      <c r="J95" s="63"/>
    </row>
    <row r="96" spans="2:10">
      <c r="B96" s="1" t="s">
        <v>7</v>
      </c>
      <c r="C96" s="6">
        <v>940552.48804877384</v>
      </c>
      <c r="D96" s="6">
        <v>7704651.8200000012</v>
      </c>
      <c r="E96" s="49">
        <f t="shared" si="14"/>
        <v>8645204.3080487754</v>
      </c>
      <c r="F96" s="49">
        <f t="shared" si="15"/>
        <v>8645.2043080487747</v>
      </c>
      <c r="I96" s="60"/>
      <c r="J96" s="63"/>
    </row>
    <row r="97" spans="2:10">
      <c r="B97" s="1" t="s">
        <v>8</v>
      </c>
      <c r="C97" s="6">
        <v>478724.92610454746</v>
      </c>
      <c r="D97" s="6">
        <v>4486874.5500000007</v>
      </c>
      <c r="E97" s="49">
        <f t="shared" si="14"/>
        <v>4965599.4761045482</v>
      </c>
      <c r="F97" s="49">
        <f t="shared" si="15"/>
        <v>4965.5994761045486</v>
      </c>
      <c r="I97" s="60"/>
      <c r="J97" s="63"/>
    </row>
    <row r="98" spans="2:10">
      <c r="B98" s="1" t="s">
        <v>9</v>
      </c>
      <c r="C98" s="6">
        <v>1632364.5061363226</v>
      </c>
      <c r="D98" s="6">
        <v>10114969.32</v>
      </c>
      <c r="E98" s="49">
        <f t="shared" si="14"/>
        <v>11747333.826136323</v>
      </c>
      <c r="F98" s="49">
        <f t="shared" si="15"/>
        <v>11747.333826136322</v>
      </c>
      <c r="I98" s="60"/>
      <c r="J98" s="63"/>
    </row>
    <row r="99" spans="2:10">
      <c r="B99" s="1" t="s">
        <v>10</v>
      </c>
      <c r="C99" s="6">
        <v>850029.06859710964</v>
      </c>
      <c r="D99" s="6">
        <v>7005253.0699999994</v>
      </c>
      <c r="E99" s="49">
        <f t="shared" si="14"/>
        <v>7855282.1385971094</v>
      </c>
      <c r="F99" s="49">
        <f t="shared" si="15"/>
        <v>7855.2821385971092</v>
      </c>
      <c r="I99" s="60"/>
      <c r="J99" s="63"/>
    </row>
    <row r="100" spans="2:10">
      <c r="B100" s="1" t="s">
        <v>11</v>
      </c>
      <c r="C100" s="6">
        <v>1922671.5192611881</v>
      </c>
      <c r="D100" s="6">
        <v>11264071.550000001</v>
      </c>
      <c r="E100" s="49">
        <f t="shared" si="14"/>
        <v>13186743.06926119</v>
      </c>
      <c r="F100" s="49">
        <f t="shared" si="15"/>
        <v>13186.743069261189</v>
      </c>
      <c r="I100" s="60"/>
      <c r="J100" s="63"/>
    </row>
    <row r="101" spans="2:10">
      <c r="B101" s="1" t="s">
        <v>12</v>
      </c>
      <c r="C101" s="6">
        <v>9187376.1177684423</v>
      </c>
      <c r="D101" s="6">
        <v>21929490.559999999</v>
      </c>
      <c r="E101" s="49">
        <f t="shared" si="14"/>
        <v>31116866.677768439</v>
      </c>
      <c r="F101" s="49">
        <f t="shared" si="15"/>
        <v>31116.866677768438</v>
      </c>
      <c r="I101" s="60"/>
      <c r="J101" s="63"/>
    </row>
    <row r="102" spans="2:10">
      <c r="B102" s="1" t="s">
        <v>13</v>
      </c>
      <c r="C102" s="6">
        <v>1306498.5397527143</v>
      </c>
      <c r="D102" s="6">
        <v>10608127.48</v>
      </c>
      <c r="E102" s="49">
        <f t="shared" si="14"/>
        <v>11914626.019752715</v>
      </c>
      <c r="F102" s="49">
        <f t="shared" si="15"/>
        <v>11914.626019752715</v>
      </c>
      <c r="I102" s="60"/>
      <c r="J102" s="63"/>
    </row>
    <row r="103" spans="2:10">
      <c r="B103" s="1" t="s">
        <v>14</v>
      </c>
      <c r="C103" s="6">
        <v>133008.48231351329</v>
      </c>
      <c r="D103" s="6">
        <v>1285197.6300000001</v>
      </c>
      <c r="E103" s="49">
        <f t="shared" si="14"/>
        <v>1418206.1123135134</v>
      </c>
      <c r="F103" s="49">
        <f t="shared" si="15"/>
        <v>1418.2061123135134</v>
      </c>
      <c r="I103" s="60"/>
      <c r="J103" s="63"/>
    </row>
    <row r="104" spans="2:10">
      <c r="B104" s="1" t="s">
        <v>15</v>
      </c>
      <c r="C104" s="6">
        <v>178928.01967503602</v>
      </c>
      <c r="D104" s="6">
        <v>1330965.5999999999</v>
      </c>
      <c r="E104" s="49">
        <f t="shared" si="14"/>
        <v>1509893.6196750358</v>
      </c>
      <c r="F104" s="49">
        <f t="shared" si="15"/>
        <v>1509.8936196750358</v>
      </c>
      <c r="I104" s="60"/>
      <c r="J104" s="63"/>
    </row>
    <row r="105" spans="2:10">
      <c r="B105" s="1" t="s">
        <v>16</v>
      </c>
      <c r="C105" s="6">
        <v>146015.87406607129</v>
      </c>
      <c r="D105" s="6">
        <v>1039900.24</v>
      </c>
      <c r="E105" s="49">
        <f t="shared" si="14"/>
        <v>1185916.1140660713</v>
      </c>
      <c r="F105" s="49">
        <f t="shared" si="15"/>
        <v>1185.9161140660713</v>
      </c>
      <c r="I105" s="60"/>
      <c r="J105" s="63"/>
    </row>
    <row r="106" spans="2:10">
      <c r="B106" s="1" t="s">
        <v>17</v>
      </c>
      <c r="C106" s="6">
        <v>862364.13879123237</v>
      </c>
      <c r="D106" s="6">
        <v>3754633.4299999997</v>
      </c>
      <c r="E106" s="49">
        <f t="shared" si="14"/>
        <v>4616997.5687912321</v>
      </c>
      <c r="F106" s="49">
        <f t="shared" si="15"/>
        <v>4616.997568791232</v>
      </c>
      <c r="I106" s="60"/>
      <c r="J106" s="63"/>
    </row>
    <row r="107" spans="2:10" ht="13.5" thickBot="1">
      <c r="B107" s="10" t="s">
        <v>18</v>
      </c>
      <c r="C107" s="50">
        <f>SUM(C89:C106)</f>
        <v>31426418.459999997</v>
      </c>
      <c r="D107" s="50">
        <f>SUM(D89:D106)</f>
        <v>150716037.92000002</v>
      </c>
      <c r="E107" s="50">
        <f>SUM(E89:E106)</f>
        <v>182142456.38</v>
      </c>
      <c r="F107" s="50">
        <f t="shared" si="15"/>
        <v>182142.45637999999</v>
      </c>
      <c r="I107" s="60"/>
      <c r="J107" s="63"/>
    </row>
    <row r="110" spans="2:10">
      <c r="B110" s="1" t="s">
        <v>101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B1:AC109"/>
  <sheetViews>
    <sheetView topLeftCell="A76" zoomScaleNormal="100" workbookViewId="0">
      <selection activeCell="J89" sqref="J89"/>
    </sheetView>
  </sheetViews>
  <sheetFormatPr baseColWidth="10" defaultRowHeight="12.75"/>
  <cols>
    <col min="1" max="1" width="12" style="1"/>
    <col min="2" max="2" width="16.83203125" style="1" customWidth="1"/>
    <col min="3" max="3" width="23.1640625" style="1" customWidth="1"/>
    <col min="4" max="4" width="19" style="1" customWidth="1"/>
    <col min="5" max="5" width="18.5" style="1" bestFit="1" customWidth="1"/>
    <col min="6" max="6" width="12" style="1"/>
    <col min="7" max="7" width="28.5" style="1" customWidth="1"/>
    <col min="8" max="8" width="12" style="1"/>
    <col min="9" max="9" width="15.5" style="1" bestFit="1" customWidth="1"/>
    <col min="10" max="10" width="24.33203125" style="1" customWidth="1"/>
    <col min="11" max="11" width="12" style="1"/>
    <col min="12" max="12" width="17.1640625" style="1" customWidth="1"/>
    <col min="13" max="13" width="19.33203125" style="1" customWidth="1"/>
    <col min="14" max="14" width="12" style="1"/>
    <col min="15" max="15" width="18.83203125" style="1" customWidth="1"/>
    <col min="16" max="16" width="18.5" style="1" bestFit="1" customWidth="1"/>
    <col min="17" max="17" width="18.5" style="1" customWidth="1"/>
    <col min="18" max="18" width="12" style="1"/>
    <col min="19" max="19" width="32.6640625" style="1" customWidth="1"/>
    <col min="20" max="20" width="15.5" style="1" customWidth="1"/>
    <col min="21" max="21" width="14" style="1" bestFit="1" customWidth="1"/>
    <col min="22" max="22" width="19" style="1" customWidth="1"/>
    <col min="23" max="29" width="12" style="1"/>
    <col min="30" max="30" width="23.1640625" style="1" customWidth="1"/>
    <col min="31" max="16384" width="12" style="1"/>
  </cols>
  <sheetData>
    <row r="1" spans="2:29" ht="15.75">
      <c r="B1" s="5" t="s">
        <v>32</v>
      </c>
    </row>
    <row r="2" spans="2:29" ht="15.75">
      <c r="B2" s="5"/>
    </row>
    <row r="3" spans="2:29" ht="15.75">
      <c r="B3" s="5"/>
    </row>
    <row r="4" spans="2:29">
      <c r="B4" s="4" t="s">
        <v>31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2:29">
      <c r="B5"/>
      <c r="C5"/>
      <c r="D5"/>
      <c r="E5"/>
      <c r="F5"/>
      <c r="G5"/>
      <c r="H5"/>
      <c r="I5"/>
      <c r="J5" s="13" t="s">
        <v>21</v>
      </c>
    </row>
    <row r="6" spans="2:29" ht="13.5" thickBot="1">
      <c r="B6" s="9" t="s">
        <v>102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28</v>
      </c>
      <c r="J6" s="59" t="s">
        <v>103</v>
      </c>
    </row>
    <row r="7" spans="2:29">
      <c r="B7" s="2" t="s">
        <v>0</v>
      </c>
      <c r="C7" s="6"/>
      <c r="D7" s="6">
        <v>8</v>
      </c>
      <c r="E7" s="6">
        <v>3001</v>
      </c>
      <c r="F7" s="6">
        <v>4145</v>
      </c>
      <c r="G7" s="6">
        <v>1942</v>
      </c>
      <c r="H7" s="6">
        <v>495</v>
      </c>
      <c r="I7" s="6">
        <v>723</v>
      </c>
      <c r="J7" s="49">
        <f>SUM(C7:I7)</f>
        <v>10314</v>
      </c>
      <c r="L7" s="3"/>
    </row>
    <row r="8" spans="2:29">
      <c r="B8" s="2" t="s">
        <v>1</v>
      </c>
      <c r="C8" s="6"/>
      <c r="D8" s="6">
        <v>0</v>
      </c>
      <c r="E8" s="6">
        <v>229</v>
      </c>
      <c r="F8" s="6">
        <v>776</v>
      </c>
      <c r="G8" s="6">
        <v>464</v>
      </c>
      <c r="H8" s="6">
        <v>147</v>
      </c>
      <c r="I8" s="6">
        <v>159</v>
      </c>
      <c r="J8" s="49">
        <f t="shared" ref="J8:J24" si="0">SUM(C8:I8)</f>
        <v>1775</v>
      </c>
      <c r="L8" s="3"/>
    </row>
    <row r="9" spans="2:29">
      <c r="B9" s="2" t="s">
        <v>2</v>
      </c>
      <c r="C9" s="6"/>
      <c r="D9" s="6">
        <v>3</v>
      </c>
      <c r="E9" s="6">
        <v>341</v>
      </c>
      <c r="F9" s="6">
        <v>650</v>
      </c>
      <c r="G9" s="6">
        <v>481</v>
      </c>
      <c r="H9" s="6">
        <v>111</v>
      </c>
      <c r="I9" s="6">
        <v>110</v>
      </c>
      <c r="J9" s="49">
        <f t="shared" si="0"/>
        <v>1696</v>
      </c>
      <c r="L9" s="3"/>
    </row>
    <row r="10" spans="2:29">
      <c r="B10" s="2" t="s">
        <v>3</v>
      </c>
      <c r="C10" s="6"/>
      <c r="D10" s="6">
        <v>1</v>
      </c>
      <c r="E10" s="6">
        <v>263</v>
      </c>
      <c r="F10" s="6">
        <v>438</v>
      </c>
      <c r="G10" s="6">
        <v>278</v>
      </c>
      <c r="H10" s="6">
        <v>74</v>
      </c>
      <c r="I10" s="6">
        <v>55</v>
      </c>
      <c r="J10" s="49">
        <f t="shared" si="0"/>
        <v>1109</v>
      </c>
      <c r="L10" s="3"/>
    </row>
    <row r="11" spans="2:29">
      <c r="B11" s="2" t="s">
        <v>4</v>
      </c>
      <c r="C11" s="6"/>
      <c r="D11" s="6">
        <v>1</v>
      </c>
      <c r="E11" s="6">
        <v>878</v>
      </c>
      <c r="F11" s="6">
        <v>838</v>
      </c>
      <c r="G11" s="6">
        <v>409</v>
      </c>
      <c r="H11" s="6">
        <v>112</v>
      </c>
      <c r="I11" s="6">
        <v>136</v>
      </c>
      <c r="J11" s="49">
        <f t="shared" si="0"/>
        <v>2374</v>
      </c>
      <c r="L11" s="3"/>
    </row>
    <row r="12" spans="2:29">
      <c r="B12" s="2" t="s">
        <v>5</v>
      </c>
      <c r="C12" s="6"/>
      <c r="D12" s="6">
        <v>1</v>
      </c>
      <c r="E12" s="6">
        <v>200</v>
      </c>
      <c r="F12" s="6">
        <v>380</v>
      </c>
      <c r="G12" s="6">
        <v>198</v>
      </c>
      <c r="H12" s="6">
        <v>40</v>
      </c>
      <c r="I12" s="6">
        <v>52</v>
      </c>
      <c r="J12" s="49">
        <f t="shared" si="0"/>
        <v>871</v>
      </c>
      <c r="L12" s="3"/>
    </row>
    <row r="13" spans="2:29">
      <c r="B13" s="2" t="s">
        <v>6</v>
      </c>
      <c r="C13" s="6"/>
      <c r="D13" s="6">
        <v>5</v>
      </c>
      <c r="E13" s="6">
        <v>601</v>
      </c>
      <c r="F13" s="6">
        <v>1580</v>
      </c>
      <c r="G13" s="6">
        <v>972</v>
      </c>
      <c r="H13" s="6">
        <v>202</v>
      </c>
      <c r="I13" s="6">
        <v>350</v>
      </c>
      <c r="J13" s="49">
        <f t="shared" si="0"/>
        <v>3710</v>
      </c>
      <c r="L13" s="3"/>
    </row>
    <row r="14" spans="2:29">
      <c r="B14" s="2" t="s">
        <v>7</v>
      </c>
      <c r="C14" s="6"/>
      <c r="D14" s="6">
        <v>1</v>
      </c>
      <c r="E14" s="6">
        <v>570</v>
      </c>
      <c r="F14" s="6">
        <v>739</v>
      </c>
      <c r="G14" s="6">
        <v>331</v>
      </c>
      <c r="H14" s="6">
        <v>92</v>
      </c>
      <c r="I14" s="6">
        <v>130</v>
      </c>
      <c r="J14" s="49">
        <f t="shared" si="0"/>
        <v>1863</v>
      </c>
      <c r="L14" s="3"/>
    </row>
    <row r="15" spans="2:29">
      <c r="B15" s="2" t="s">
        <v>8</v>
      </c>
      <c r="C15" s="6"/>
      <c r="D15" s="6">
        <v>1</v>
      </c>
      <c r="E15" s="6">
        <v>2045</v>
      </c>
      <c r="F15" s="6">
        <v>2880</v>
      </c>
      <c r="G15" s="6">
        <v>1737</v>
      </c>
      <c r="H15" s="6">
        <v>449</v>
      </c>
      <c r="I15" s="6">
        <v>376</v>
      </c>
      <c r="J15" s="49">
        <f t="shared" si="0"/>
        <v>7488</v>
      </c>
      <c r="L15" s="3"/>
    </row>
    <row r="16" spans="2:29">
      <c r="B16" s="2" t="s">
        <v>9</v>
      </c>
      <c r="C16" s="6"/>
      <c r="D16" s="6">
        <v>1</v>
      </c>
      <c r="E16" s="6">
        <v>1381</v>
      </c>
      <c r="F16" s="6">
        <v>2593</v>
      </c>
      <c r="G16" s="6">
        <v>1263</v>
      </c>
      <c r="H16" s="6">
        <v>292</v>
      </c>
      <c r="I16" s="6">
        <v>364</v>
      </c>
      <c r="J16" s="49">
        <f t="shared" si="0"/>
        <v>5894</v>
      </c>
      <c r="L16" s="3"/>
    </row>
    <row r="17" spans="2:12">
      <c r="B17" s="2" t="s">
        <v>10</v>
      </c>
      <c r="C17" s="6"/>
      <c r="D17" s="6"/>
      <c r="E17" s="6">
        <v>293</v>
      </c>
      <c r="F17" s="6">
        <v>479</v>
      </c>
      <c r="G17" s="6">
        <v>208</v>
      </c>
      <c r="H17" s="6">
        <v>71</v>
      </c>
      <c r="I17" s="6">
        <v>108</v>
      </c>
      <c r="J17" s="49">
        <f t="shared" si="0"/>
        <v>1159</v>
      </c>
      <c r="L17" s="3"/>
    </row>
    <row r="18" spans="2:12">
      <c r="B18" s="2" t="s">
        <v>11</v>
      </c>
      <c r="C18" s="6"/>
      <c r="D18" s="6">
        <v>2</v>
      </c>
      <c r="E18" s="6">
        <v>815</v>
      </c>
      <c r="F18" s="6">
        <v>1564</v>
      </c>
      <c r="G18" s="6">
        <v>854</v>
      </c>
      <c r="H18" s="6">
        <v>212</v>
      </c>
      <c r="I18" s="6">
        <v>347</v>
      </c>
      <c r="J18" s="49">
        <f t="shared" si="0"/>
        <v>3794</v>
      </c>
      <c r="L18" s="3"/>
    </row>
    <row r="19" spans="2:12">
      <c r="B19" s="2" t="s">
        <v>12</v>
      </c>
      <c r="C19" s="6">
        <v>2</v>
      </c>
      <c r="D19" s="6">
        <v>5</v>
      </c>
      <c r="E19" s="6">
        <v>2328</v>
      </c>
      <c r="F19" s="6">
        <v>3437</v>
      </c>
      <c r="G19" s="6">
        <v>2218</v>
      </c>
      <c r="H19" s="6">
        <v>706</v>
      </c>
      <c r="I19" s="6">
        <v>929</v>
      </c>
      <c r="J19" s="49">
        <f t="shared" si="0"/>
        <v>9625</v>
      </c>
      <c r="L19" s="3"/>
    </row>
    <row r="20" spans="2:12">
      <c r="B20" s="2" t="s">
        <v>13</v>
      </c>
      <c r="C20" s="6"/>
      <c r="D20" s="6">
        <v>2</v>
      </c>
      <c r="E20" s="6">
        <v>475</v>
      </c>
      <c r="F20" s="6">
        <v>763</v>
      </c>
      <c r="G20" s="6">
        <v>266</v>
      </c>
      <c r="H20" s="6">
        <v>79</v>
      </c>
      <c r="I20" s="6">
        <v>118</v>
      </c>
      <c r="J20" s="49">
        <f t="shared" si="0"/>
        <v>1703</v>
      </c>
      <c r="L20" s="3"/>
    </row>
    <row r="21" spans="2:12">
      <c r="B21" s="2" t="s">
        <v>14</v>
      </c>
      <c r="C21" s="6"/>
      <c r="D21" s="6"/>
      <c r="E21" s="6">
        <v>125</v>
      </c>
      <c r="F21" s="6">
        <v>207</v>
      </c>
      <c r="G21" s="6">
        <v>198</v>
      </c>
      <c r="H21" s="6">
        <v>36</v>
      </c>
      <c r="I21" s="6">
        <v>44</v>
      </c>
      <c r="J21" s="49">
        <f t="shared" si="0"/>
        <v>610</v>
      </c>
      <c r="L21" s="3"/>
    </row>
    <row r="22" spans="2:12">
      <c r="B22" s="2" t="s">
        <v>15</v>
      </c>
      <c r="C22" s="6"/>
      <c r="D22" s="6"/>
      <c r="E22" s="6">
        <v>452</v>
      </c>
      <c r="F22" s="6">
        <v>949</v>
      </c>
      <c r="G22" s="6">
        <v>636</v>
      </c>
      <c r="H22" s="6">
        <v>144</v>
      </c>
      <c r="I22" s="6">
        <v>116</v>
      </c>
      <c r="J22" s="49">
        <f t="shared" si="0"/>
        <v>2297</v>
      </c>
      <c r="L22" s="3"/>
    </row>
    <row r="23" spans="2:12">
      <c r="B23" s="2" t="s">
        <v>16</v>
      </c>
      <c r="C23" s="6"/>
      <c r="D23" s="6"/>
      <c r="E23" s="6">
        <v>101</v>
      </c>
      <c r="F23" s="6">
        <v>140</v>
      </c>
      <c r="G23" s="6">
        <v>78</v>
      </c>
      <c r="H23" s="6">
        <v>20</v>
      </c>
      <c r="I23" s="6">
        <v>25</v>
      </c>
      <c r="J23" s="49">
        <f t="shared" si="0"/>
        <v>364</v>
      </c>
      <c r="L23" s="3"/>
    </row>
    <row r="24" spans="2:12">
      <c r="B24" s="2" t="s">
        <v>17</v>
      </c>
      <c r="C24" s="6">
        <v>0</v>
      </c>
      <c r="D24" s="6">
        <v>0</v>
      </c>
      <c r="E24" s="6">
        <v>109</v>
      </c>
      <c r="F24" s="6">
        <v>134</v>
      </c>
      <c r="G24" s="6">
        <v>49</v>
      </c>
      <c r="H24" s="6">
        <v>12</v>
      </c>
      <c r="I24" s="6">
        <v>8</v>
      </c>
      <c r="J24" s="49">
        <f t="shared" si="0"/>
        <v>312</v>
      </c>
      <c r="L24" s="3"/>
    </row>
    <row r="25" spans="2:12" ht="13.5" thickBot="1">
      <c r="B25" s="11" t="s">
        <v>18</v>
      </c>
      <c r="C25" s="50">
        <f>SUM(C7:C24)</f>
        <v>2</v>
      </c>
      <c r="D25" s="50">
        <f t="shared" ref="D25:I25" si="1">SUM(D7:D24)</f>
        <v>31</v>
      </c>
      <c r="E25" s="50">
        <f t="shared" si="1"/>
        <v>14207</v>
      </c>
      <c r="F25" s="50">
        <f t="shared" si="1"/>
        <v>22692</v>
      </c>
      <c r="G25" s="50">
        <f t="shared" si="1"/>
        <v>12582</v>
      </c>
      <c r="H25" s="50">
        <f t="shared" si="1"/>
        <v>3294</v>
      </c>
      <c r="I25" s="50">
        <f t="shared" si="1"/>
        <v>4150</v>
      </c>
      <c r="J25" s="50">
        <f t="shared" ref="J25" si="2">SUM(J7:J24)</f>
        <v>56958</v>
      </c>
    </row>
    <row r="29" spans="2:12">
      <c r="B29" s="4" t="s">
        <v>33</v>
      </c>
      <c r="C29" s="4"/>
      <c r="D29" s="4"/>
      <c r="E29" s="4"/>
      <c r="F29" s="4"/>
      <c r="G29" s="4"/>
      <c r="H29" s="4"/>
      <c r="I29" s="4"/>
      <c r="J29" s="4"/>
    </row>
    <row r="30" spans="2:12">
      <c r="B30"/>
    </row>
    <row r="31" spans="2:12">
      <c r="B31"/>
    </row>
    <row r="32" spans="2:12" ht="13.5" thickBot="1">
      <c r="B32" s="9" t="s">
        <v>102</v>
      </c>
      <c r="C32" s="9" t="s">
        <v>22</v>
      </c>
      <c r="D32" s="9" t="s">
        <v>23</v>
      </c>
      <c r="E32" s="9" t="s">
        <v>24</v>
      </c>
      <c r="F32" s="9" t="s">
        <v>25</v>
      </c>
      <c r="G32" s="9" t="s">
        <v>26</v>
      </c>
      <c r="H32" s="9" t="s">
        <v>27</v>
      </c>
      <c r="I32" s="9" t="s">
        <v>28</v>
      </c>
      <c r="J32" s="9" t="s">
        <v>19</v>
      </c>
    </row>
    <row r="33" spans="2:10">
      <c r="B33" t="s">
        <v>0</v>
      </c>
      <c r="C33" s="6">
        <v>838</v>
      </c>
      <c r="D33" s="6">
        <v>2773</v>
      </c>
      <c r="E33" s="6">
        <v>4116</v>
      </c>
      <c r="F33" s="6">
        <v>351</v>
      </c>
      <c r="G33" s="6">
        <v>200</v>
      </c>
      <c r="H33" s="6">
        <v>125</v>
      </c>
      <c r="I33" s="6">
        <v>122</v>
      </c>
      <c r="J33" s="49">
        <f>SUM(C33:I33)</f>
        <v>8525</v>
      </c>
    </row>
    <row r="34" spans="2:10">
      <c r="B34" t="s">
        <v>1</v>
      </c>
      <c r="C34" s="6">
        <v>49</v>
      </c>
      <c r="D34" s="6">
        <v>330</v>
      </c>
      <c r="E34" s="6">
        <v>619</v>
      </c>
      <c r="F34" s="6">
        <v>33</v>
      </c>
      <c r="G34" s="6">
        <v>24</v>
      </c>
      <c r="H34" s="6">
        <v>16</v>
      </c>
      <c r="I34" s="6">
        <v>31</v>
      </c>
      <c r="J34" s="49">
        <f t="shared" ref="J34:J50" si="3">SUM(C34:I34)</f>
        <v>1102</v>
      </c>
    </row>
    <row r="35" spans="2:10">
      <c r="B35" t="s">
        <v>2</v>
      </c>
      <c r="C35" s="6">
        <v>58</v>
      </c>
      <c r="D35" s="6">
        <v>238</v>
      </c>
      <c r="E35" s="6">
        <v>497</v>
      </c>
      <c r="F35" s="6">
        <v>41</v>
      </c>
      <c r="G35" s="6">
        <v>30</v>
      </c>
      <c r="H35" s="6">
        <v>15</v>
      </c>
      <c r="I35" s="6">
        <v>14</v>
      </c>
      <c r="J35" s="49">
        <f t="shared" si="3"/>
        <v>893</v>
      </c>
    </row>
    <row r="36" spans="2:10">
      <c r="B36" t="s">
        <v>3</v>
      </c>
      <c r="C36" s="6">
        <v>60</v>
      </c>
      <c r="D36" s="6">
        <v>232</v>
      </c>
      <c r="E36" s="6">
        <v>334</v>
      </c>
      <c r="F36" s="6">
        <v>15</v>
      </c>
      <c r="G36" s="6">
        <v>9</v>
      </c>
      <c r="H36" s="6">
        <v>7</v>
      </c>
      <c r="I36" s="6">
        <v>6</v>
      </c>
      <c r="J36" s="49">
        <f t="shared" si="3"/>
        <v>663</v>
      </c>
    </row>
    <row r="37" spans="2:10">
      <c r="B37" t="s">
        <v>4</v>
      </c>
      <c r="C37" s="6">
        <v>150</v>
      </c>
      <c r="D37" s="6">
        <v>467</v>
      </c>
      <c r="E37" s="6">
        <v>675</v>
      </c>
      <c r="F37" s="6">
        <v>29</v>
      </c>
      <c r="G37" s="6">
        <v>30</v>
      </c>
      <c r="H37" s="6">
        <v>14</v>
      </c>
      <c r="I37" s="6">
        <v>16</v>
      </c>
      <c r="J37" s="49">
        <f t="shared" si="3"/>
        <v>1381</v>
      </c>
    </row>
    <row r="38" spans="2:10">
      <c r="B38" t="s">
        <v>5</v>
      </c>
      <c r="C38" s="6">
        <v>49</v>
      </c>
      <c r="D38" s="6">
        <v>177</v>
      </c>
      <c r="E38" s="6">
        <v>281</v>
      </c>
      <c r="F38" s="6">
        <v>17</v>
      </c>
      <c r="G38" s="6">
        <v>11</v>
      </c>
      <c r="H38" s="6"/>
      <c r="I38" s="6">
        <v>7</v>
      </c>
      <c r="J38" s="49">
        <f t="shared" si="3"/>
        <v>542</v>
      </c>
    </row>
    <row r="39" spans="2:10">
      <c r="B39" t="s">
        <v>6</v>
      </c>
      <c r="C39" s="6">
        <v>165</v>
      </c>
      <c r="D39" s="6">
        <v>763</v>
      </c>
      <c r="E39" s="6">
        <v>1267</v>
      </c>
      <c r="F39" s="6">
        <v>86</v>
      </c>
      <c r="G39" s="6">
        <v>68</v>
      </c>
      <c r="H39" s="6">
        <v>32</v>
      </c>
      <c r="I39" s="6">
        <v>70</v>
      </c>
      <c r="J39" s="49">
        <f t="shared" si="3"/>
        <v>2451</v>
      </c>
    </row>
    <row r="40" spans="2:10">
      <c r="B40" t="s">
        <v>7</v>
      </c>
      <c r="C40" s="6">
        <v>124</v>
      </c>
      <c r="D40" s="6">
        <v>490</v>
      </c>
      <c r="E40" s="6">
        <v>626</v>
      </c>
      <c r="F40" s="6">
        <v>46</v>
      </c>
      <c r="G40" s="6">
        <v>24</v>
      </c>
      <c r="H40" s="6">
        <v>21</v>
      </c>
      <c r="I40" s="6">
        <v>20</v>
      </c>
      <c r="J40" s="49">
        <f t="shared" si="3"/>
        <v>1351</v>
      </c>
    </row>
    <row r="41" spans="2:10">
      <c r="B41" t="s">
        <v>8</v>
      </c>
      <c r="C41" s="6">
        <v>448</v>
      </c>
      <c r="D41" s="6">
        <v>1519</v>
      </c>
      <c r="E41" s="6">
        <v>2005</v>
      </c>
      <c r="F41" s="6">
        <v>46</v>
      </c>
      <c r="G41" s="6">
        <v>53</v>
      </c>
      <c r="H41" s="6">
        <v>29</v>
      </c>
      <c r="I41" s="6">
        <v>54</v>
      </c>
      <c r="J41" s="49">
        <f t="shared" si="3"/>
        <v>4154</v>
      </c>
    </row>
    <row r="42" spans="2:10">
      <c r="B42" t="s">
        <v>9</v>
      </c>
      <c r="C42" s="6">
        <v>390</v>
      </c>
      <c r="D42" s="6">
        <v>1457</v>
      </c>
      <c r="E42" s="6">
        <v>2329</v>
      </c>
      <c r="F42" s="6">
        <v>123</v>
      </c>
      <c r="G42" s="6">
        <v>73</v>
      </c>
      <c r="H42" s="6">
        <v>68</v>
      </c>
      <c r="I42" s="6">
        <v>51</v>
      </c>
      <c r="J42" s="49">
        <f t="shared" si="3"/>
        <v>4491</v>
      </c>
    </row>
    <row r="43" spans="2:10">
      <c r="B43" t="s">
        <v>10</v>
      </c>
      <c r="C43" s="6">
        <v>63</v>
      </c>
      <c r="D43" s="6">
        <v>264</v>
      </c>
      <c r="E43" s="6">
        <v>439</v>
      </c>
      <c r="F43" s="6">
        <v>31</v>
      </c>
      <c r="G43" s="6">
        <v>31</v>
      </c>
      <c r="H43" s="6">
        <v>11</v>
      </c>
      <c r="I43" s="6">
        <v>18</v>
      </c>
      <c r="J43" s="49">
        <f t="shared" si="3"/>
        <v>857</v>
      </c>
    </row>
    <row r="44" spans="2:10">
      <c r="B44" t="s">
        <v>11</v>
      </c>
      <c r="C44" s="6">
        <v>179</v>
      </c>
      <c r="D44" s="6">
        <v>774</v>
      </c>
      <c r="E44" s="6">
        <v>1169</v>
      </c>
      <c r="F44" s="6">
        <v>76</v>
      </c>
      <c r="G44" s="6">
        <v>58</v>
      </c>
      <c r="H44" s="6">
        <v>42</v>
      </c>
      <c r="I44" s="6">
        <v>49</v>
      </c>
      <c r="J44" s="49">
        <f t="shared" si="3"/>
        <v>2347</v>
      </c>
    </row>
    <row r="45" spans="2:10">
      <c r="B45" t="s">
        <v>12</v>
      </c>
      <c r="C45" s="6">
        <v>498</v>
      </c>
      <c r="D45" s="6">
        <v>1875</v>
      </c>
      <c r="E45" s="6">
        <v>2811</v>
      </c>
      <c r="F45" s="6">
        <v>153</v>
      </c>
      <c r="G45" s="6">
        <v>132</v>
      </c>
      <c r="H45" s="6">
        <v>120</v>
      </c>
      <c r="I45" s="6">
        <v>142</v>
      </c>
      <c r="J45" s="49">
        <f t="shared" si="3"/>
        <v>5731</v>
      </c>
    </row>
    <row r="46" spans="2:10">
      <c r="B46" t="s">
        <v>13</v>
      </c>
      <c r="C46" s="6">
        <v>131</v>
      </c>
      <c r="D46" s="6">
        <v>541</v>
      </c>
      <c r="E46" s="6">
        <v>635</v>
      </c>
      <c r="F46" s="6">
        <v>48</v>
      </c>
      <c r="G46" s="6">
        <v>31</v>
      </c>
      <c r="H46" s="6">
        <v>17</v>
      </c>
      <c r="I46" s="6">
        <v>12</v>
      </c>
      <c r="J46" s="49">
        <f t="shared" si="3"/>
        <v>1415</v>
      </c>
    </row>
    <row r="47" spans="2:10">
      <c r="B47" t="s">
        <v>14</v>
      </c>
      <c r="C47" s="6">
        <v>26</v>
      </c>
      <c r="D47" s="6">
        <v>125</v>
      </c>
      <c r="E47" s="6">
        <v>203</v>
      </c>
      <c r="F47" s="6">
        <v>18</v>
      </c>
      <c r="G47" s="6">
        <v>9</v>
      </c>
      <c r="H47" s="6">
        <v>3</v>
      </c>
      <c r="I47" s="6">
        <v>3</v>
      </c>
      <c r="J47" s="49">
        <f t="shared" si="3"/>
        <v>387</v>
      </c>
    </row>
    <row r="48" spans="2:10">
      <c r="B48" t="s">
        <v>15</v>
      </c>
      <c r="C48" s="6">
        <v>111</v>
      </c>
      <c r="D48" s="6">
        <v>397</v>
      </c>
      <c r="E48" s="6">
        <v>746</v>
      </c>
      <c r="F48" s="6">
        <v>36</v>
      </c>
      <c r="G48" s="6">
        <v>25</v>
      </c>
      <c r="H48" s="6">
        <v>11</v>
      </c>
      <c r="I48" s="6">
        <v>11</v>
      </c>
      <c r="J48" s="49">
        <f t="shared" si="3"/>
        <v>1337</v>
      </c>
    </row>
    <row r="49" spans="2:10">
      <c r="B49" t="s">
        <v>16</v>
      </c>
      <c r="C49" s="6">
        <v>28</v>
      </c>
      <c r="D49" s="6">
        <v>79</v>
      </c>
      <c r="E49" s="6">
        <v>99</v>
      </c>
      <c r="F49" s="6">
        <v>5</v>
      </c>
      <c r="G49" s="6">
        <v>4</v>
      </c>
      <c r="H49" s="6">
        <v>4</v>
      </c>
      <c r="I49" s="6">
        <v>5</v>
      </c>
      <c r="J49" s="49">
        <f t="shared" si="3"/>
        <v>224</v>
      </c>
    </row>
    <row r="50" spans="2:10">
      <c r="B50" s="65" t="s">
        <v>17</v>
      </c>
      <c r="C50" s="66">
        <v>29</v>
      </c>
      <c r="D50" s="66">
        <v>78</v>
      </c>
      <c r="E50" s="66">
        <v>100</v>
      </c>
      <c r="F50" s="66">
        <v>12</v>
      </c>
      <c r="G50" s="66">
        <v>5</v>
      </c>
      <c r="H50" s="66">
        <v>3</v>
      </c>
      <c r="I50" s="66">
        <v>1</v>
      </c>
      <c r="J50" s="49">
        <f t="shared" si="3"/>
        <v>228</v>
      </c>
    </row>
    <row r="51" spans="2:10" ht="13.5" thickBot="1">
      <c r="B51" s="11" t="s">
        <v>18</v>
      </c>
      <c r="C51" s="50">
        <f>SUM(C33:C50)</f>
        <v>3396</v>
      </c>
      <c r="D51" s="50">
        <f t="shared" ref="D51" si="4">SUM(D33:D50)</f>
        <v>12579</v>
      </c>
      <c r="E51" s="50">
        <f t="shared" ref="E51" si="5">SUM(E33:E50)</f>
        <v>18951</v>
      </c>
      <c r="F51" s="50">
        <f t="shared" ref="F51" si="6">SUM(F33:F50)</f>
        <v>1166</v>
      </c>
      <c r="G51" s="50">
        <f t="shared" ref="G51" si="7">SUM(G33:G50)</f>
        <v>817</v>
      </c>
      <c r="H51" s="50">
        <f t="shared" ref="H51" si="8">SUM(H33:H50)</f>
        <v>538</v>
      </c>
      <c r="I51" s="50">
        <f t="shared" ref="I51:J51" si="9">SUM(I33:I50)</f>
        <v>632</v>
      </c>
      <c r="J51" s="50">
        <f t="shared" si="9"/>
        <v>38079</v>
      </c>
    </row>
    <row r="52" spans="2:10">
      <c r="B52"/>
      <c r="C52"/>
      <c r="D52"/>
      <c r="E52"/>
      <c r="F52"/>
      <c r="G52"/>
      <c r="H52"/>
      <c r="I52"/>
      <c r="J52"/>
    </row>
    <row r="56" spans="2:10">
      <c r="B56" s="4" t="s">
        <v>34</v>
      </c>
    </row>
    <row r="57" spans="2:10">
      <c r="B57" s="4"/>
    </row>
    <row r="58" spans="2:10">
      <c r="J58" s="13" t="s">
        <v>35</v>
      </c>
    </row>
    <row r="59" spans="2:10" ht="13.5" thickBot="1">
      <c r="B59" s="9" t="s">
        <v>30</v>
      </c>
      <c r="C59" s="9" t="s">
        <v>22</v>
      </c>
      <c r="D59" s="12" t="s">
        <v>23</v>
      </c>
      <c r="E59" s="9" t="s">
        <v>24</v>
      </c>
      <c r="F59" s="9" t="s">
        <v>25</v>
      </c>
      <c r="G59" s="9" t="s">
        <v>26</v>
      </c>
      <c r="H59" s="9" t="s">
        <v>27</v>
      </c>
      <c r="I59" s="9" t="s">
        <v>28</v>
      </c>
      <c r="J59" s="59" t="s">
        <v>18</v>
      </c>
    </row>
    <row r="60" spans="2:10">
      <c r="B60" s="1" t="s">
        <v>0</v>
      </c>
      <c r="C60" s="3">
        <f>+C7+C33</f>
        <v>838</v>
      </c>
      <c r="D60" s="3">
        <f t="shared" ref="D60:I60" si="10">+D7+D33</f>
        <v>2781</v>
      </c>
      <c r="E60" s="3">
        <f t="shared" si="10"/>
        <v>7117</v>
      </c>
      <c r="F60" s="3">
        <f t="shared" si="10"/>
        <v>4496</v>
      </c>
      <c r="G60" s="3">
        <f t="shared" si="10"/>
        <v>2142</v>
      </c>
      <c r="H60" s="3">
        <f t="shared" si="10"/>
        <v>620</v>
      </c>
      <c r="I60" s="3">
        <f t="shared" si="10"/>
        <v>845</v>
      </c>
      <c r="J60" s="3">
        <f>SUM(C60:I60)</f>
        <v>18839</v>
      </c>
    </row>
    <row r="61" spans="2:10">
      <c r="B61" s="1" t="s">
        <v>1</v>
      </c>
      <c r="C61" s="3">
        <f t="shared" ref="C61:I61" si="11">+C8+C34</f>
        <v>49</v>
      </c>
      <c r="D61" s="3">
        <f t="shared" si="11"/>
        <v>330</v>
      </c>
      <c r="E61" s="3">
        <f t="shared" si="11"/>
        <v>848</v>
      </c>
      <c r="F61" s="3">
        <f t="shared" si="11"/>
        <v>809</v>
      </c>
      <c r="G61" s="3">
        <f t="shared" si="11"/>
        <v>488</v>
      </c>
      <c r="H61" s="3">
        <f t="shared" si="11"/>
        <v>163</v>
      </c>
      <c r="I61" s="3">
        <f t="shared" si="11"/>
        <v>190</v>
      </c>
      <c r="J61" s="3">
        <f t="shared" ref="J61:J77" si="12">SUM(C61:I61)</f>
        <v>2877</v>
      </c>
    </row>
    <row r="62" spans="2:10">
      <c r="B62" s="1" t="s">
        <v>2</v>
      </c>
      <c r="C62" s="3">
        <f t="shared" ref="C62:I62" si="13">+C9+C35</f>
        <v>58</v>
      </c>
      <c r="D62" s="3">
        <f t="shared" si="13"/>
        <v>241</v>
      </c>
      <c r="E62" s="3">
        <f t="shared" si="13"/>
        <v>838</v>
      </c>
      <c r="F62" s="3">
        <f t="shared" si="13"/>
        <v>691</v>
      </c>
      <c r="G62" s="3">
        <f t="shared" si="13"/>
        <v>511</v>
      </c>
      <c r="H62" s="3">
        <f t="shared" si="13"/>
        <v>126</v>
      </c>
      <c r="I62" s="3">
        <f t="shared" si="13"/>
        <v>124</v>
      </c>
      <c r="J62" s="3">
        <f t="shared" si="12"/>
        <v>2589</v>
      </c>
    </row>
    <row r="63" spans="2:10">
      <c r="B63" s="1" t="s">
        <v>3</v>
      </c>
      <c r="C63" s="3">
        <f t="shared" ref="C63:I63" si="14">+C10+C36</f>
        <v>60</v>
      </c>
      <c r="D63" s="3">
        <f t="shared" si="14"/>
        <v>233</v>
      </c>
      <c r="E63" s="3">
        <f t="shared" si="14"/>
        <v>597</v>
      </c>
      <c r="F63" s="3">
        <f t="shared" si="14"/>
        <v>453</v>
      </c>
      <c r="G63" s="3">
        <f t="shared" si="14"/>
        <v>287</v>
      </c>
      <c r="H63" s="3">
        <f t="shared" si="14"/>
        <v>81</v>
      </c>
      <c r="I63" s="3">
        <f t="shared" si="14"/>
        <v>61</v>
      </c>
      <c r="J63" s="3">
        <f t="shared" si="12"/>
        <v>1772</v>
      </c>
    </row>
    <row r="64" spans="2:10">
      <c r="B64" s="1" t="s">
        <v>4</v>
      </c>
      <c r="C64" s="3">
        <f t="shared" ref="C64:I64" si="15">+C11+C37</f>
        <v>150</v>
      </c>
      <c r="D64" s="3">
        <f t="shared" si="15"/>
        <v>468</v>
      </c>
      <c r="E64" s="3">
        <f t="shared" si="15"/>
        <v>1553</v>
      </c>
      <c r="F64" s="3">
        <f t="shared" si="15"/>
        <v>867</v>
      </c>
      <c r="G64" s="3">
        <f t="shared" si="15"/>
        <v>439</v>
      </c>
      <c r="H64" s="3">
        <f t="shared" si="15"/>
        <v>126</v>
      </c>
      <c r="I64" s="3">
        <f t="shared" si="15"/>
        <v>152</v>
      </c>
      <c r="J64" s="3">
        <f t="shared" si="12"/>
        <v>3755</v>
      </c>
    </row>
    <row r="65" spans="2:10">
      <c r="B65" s="1" t="s">
        <v>5</v>
      </c>
      <c r="C65" s="3">
        <f t="shared" ref="C65:I65" si="16">+C12+C38</f>
        <v>49</v>
      </c>
      <c r="D65" s="3">
        <f t="shared" si="16"/>
        <v>178</v>
      </c>
      <c r="E65" s="3">
        <f t="shared" si="16"/>
        <v>481</v>
      </c>
      <c r="F65" s="3">
        <f t="shared" si="16"/>
        <v>397</v>
      </c>
      <c r="G65" s="3">
        <f t="shared" si="16"/>
        <v>209</v>
      </c>
      <c r="H65" s="3">
        <f t="shared" si="16"/>
        <v>40</v>
      </c>
      <c r="I65" s="3">
        <f t="shared" si="16"/>
        <v>59</v>
      </c>
      <c r="J65" s="3">
        <f t="shared" si="12"/>
        <v>1413</v>
      </c>
    </row>
    <row r="66" spans="2:10">
      <c r="B66" s="1" t="s">
        <v>6</v>
      </c>
      <c r="C66" s="3">
        <f t="shared" ref="C66:I66" si="17">+C13+C39</f>
        <v>165</v>
      </c>
      <c r="D66" s="3">
        <f t="shared" si="17"/>
        <v>768</v>
      </c>
      <c r="E66" s="3">
        <f t="shared" si="17"/>
        <v>1868</v>
      </c>
      <c r="F66" s="3">
        <f t="shared" si="17"/>
        <v>1666</v>
      </c>
      <c r="G66" s="3">
        <f t="shared" si="17"/>
        <v>1040</v>
      </c>
      <c r="H66" s="3">
        <f t="shared" si="17"/>
        <v>234</v>
      </c>
      <c r="I66" s="3">
        <f t="shared" si="17"/>
        <v>420</v>
      </c>
      <c r="J66" s="3">
        <f t="shared" si="12"/>
        <v>6161</v>
      </c>
    </row>
    <row r="67" spans="2:10">
      <c r="B67" s="1" t="s">
        <v>7</v>
      </c>
      <c r="C67" s="3">
        <f t="shared" ref="C67:I67" si="18">+C14+C40</f>
        <v>124</v>
      </c>
      <c r="D67" s="3">
        <f t="shared" si="18"/>
        <v>491</v>
      </c>
      <c r="E67" s="3">
        <f t="shared" si="18"/>
        <v>1196</v>
      </c>
      <c r="F67" s="3">
        <f t="shared" si="18"/>
        <v>785</v>
      </c>
      <c r="G67" s="3">
        <f t="shared" si="18"/>
        <v>355</v>
      </c>
      <c r="H67" s="3">
        <f t="shared" si="18"/>
        <v>113</v>
      </c>
      <c r="I67" s="3">
        <f t="shared" si="18"/>
        <v>150</v>
      </c>
      <c r="J67" s="3">
        <f t="shared" si="12"/>
        <v>3214</v>
      </c>
    </row>
    <row r="68" spans="2:10">
      <c r="B68" s="1" t="s">
        <v>8</v>
      </c>
      <c r="C68" s="3">
        <f t="shared" ref="C68:I68" si="19">+C15+C41</f>
        <v>448</v>
      </c>
      <c r="D68" s="3">
        <f t="shared" si="19"/>
        <v>1520</v>
      </c>
      <c r="E68" s="3">
        <f t="shared" si="19"/>
        <v>4050</v>
      </c>
      <c r="F68" s="3">
        <f t="shared" si="19"/>
        <v>2926</v>
      </c>
      <c r="G68" s="3">
        <f t="shared" si="19"/>
        <v>1790</v>
      </c>
      <c r="H68" s="3">
        <f t="shared" si="19"/>
        <v>478</v>
      </c>
      <c r="I68" s="3">
        <f t="shared" si="19"/>
        <v>430</v>
      </c>
      <c r="J68" s="3">
        <f t="shared" si="12"/>
        <v>11642</v>
      </c>
    </row>
    <row r="69" spans="2:10">
      <c r="B69" s="1" t="s">
        <v>9</v>
      </c>
      <c r="C69" s="3">
        <f t="shared" ref="C69:I69" si="20">+C16+C42</f>
        <v>390</v>
      </c>
      <c r="D69" s="3">
        <f t="shared" si="20"/>
        <v>1458</v>
      </c>
      <c r="E69" s="3">
        <f t="shared" si="20"/>
        <v>3710</v>
      </c>
      <c r="F69" s="3">
        <f t="shared" si="20"/>
        <v>2716</v>
      </c>
      <c r="G69" s="3">
        <f t="shared" si="20"/>
        <v>1336</v>
      </c>
      <c r="H69" s="3">
        <f t="shared" si="20"/>
        <v>360</v>
      </c>
      <c r="I69" s="3">
        <f t="shared" si="20"/>
        <v>415</v>
      </c>
      <c r="J69" s="3">
        <f t="shared" si="12"/>
        <v>10385</v>
      </c>
    </row>
    <row r="70" spans="2:10">
      <c r="B70" s="1" t="s">
        <v>10</v>
      </c>
      <c r="C70" s="3">
        <f t="shared" ref="C70:I70" si="21">+C17+C43</f>
        <v>63</v>
      </c>
      <c r="D70" s="3">
        <f t="shared" si="21"/>
        <v>264</v>
      </c>
      <c r="E70" s="3">
        <f t="shared" si="21"/>
        <v>732</v>
      </c>
      <c r="F70" s="3">
        <f t="shared" si="21"/>
        <v>510</v>
      </c>
      <c r="G70" s="3">
        <f t="shared" si="21"/>
        <v>239</v>
      </c>
      <c r="H70" s="3">
        <f t="shared" si="21"/>
        <v>82</v>
      </c>
      <c r="I70" s="3">
        <f t="shared" si="21"/>
        <v>126</v>
      </c>
      <c r="J70" s="3">
        <f t="shared" si="12"/>
        <v>2016</v>
      </c>
    </row>
    <row r="71" spans="2:10">
      <c r="B71" s="1" t="s">
        <v>11</v>
      </c>
      <c r="C71" s="3">
        <f t="shared" ref="C71:I71" si="22">+C18+C44</f>
        <v>179</v>
      </c>
      <c r="D71" s="3">
        <f t="shared" si="22"/>
        <v>776</v>
      </c>
      <c r="E71" s="3">
        <f t="shared" si="22"/>
        <v>1984</v>
      </c>
      <c r="F71" s="3">
        <f t="shared" si="22"/>
        <v>1640</v>
      </c>
      <c r="G71" s="3">
        <f t="shared" si="22"/>
        <v>912</v>
      </c>
      <c r="H71" s="3">
        <f t="shared" si="22"/>
        <v>254</v>
      </c>
      <c r="I71" s="3">
        <f t="shared" si="22"/>
        <v>396</v>
      </c>
      <c r="J71" s="3">
        <f t="shared" si="12"/>
        <v>6141</v>
      </c>
    </row>
    <row r="72" spans="2:10">
      <c r="B72" s="1" t="s">
        <v>12</v>
      </c>
      <c r="C72" s="3">
        <f t="shared" ref="C72:I72" si="23">+C19+C45</f>
        <v>500</v>
      </c>
      <c r="D72" s="3">
        <f t="shared" si="23"/>
        <v>1880</v>
      </c>
      <c r="E72" s="3">
        <f t="shared" si="23"/>
        <v>5139</v>
      </c>
      <c r="F72" s="3">
        <f t="shared" si="23"/>
        <v>3590</v>
      </c>
      <c r="G72" s="3">
        <f t="shared" si="23"/>
        <v>2350</v>
      </c>
      <c r="H72" s="3">
        <f t="shared" si="23"/>
        <v>826</v>
      </c>
      <c r="I72" s="3">
        <f t="shared" si="23"/>
        <v>1071</v>
      </c>
      <c r="J72" s="3">
        <f t="shared" si="12"/>
        <v>15356</v>
      </c>
    </row>
    <row r="73" spans="2:10">
      <c r="B73" s="1" t="s">
        <v>13</v>
      </c>
      <c r="C73" s="3">
        <f t="shared" ref="C73:I73" si="24">+C20+C46</f>
        <v>131</v>
      </c>
      <c r="D73" s="3">
        <f t="shared" si="24"/>
        <v>543</v>
      </c>
      <c r="E73" s="3">
        <f t="shared" si="24"/>
        <v>1110</v>
      </c>
      <c r="F73" s="3">
        <f t="shared" si="24"/>
        <v>811</v>
      </c>
      <c r="G73" s="3">
        <f t="shared" si="24"/>
        <v>297</v>
      </c>
      <c r="H73" s="3">
        <f t="shared" si="24"/>
        <v>96</v>
      </c>
      <c r="I73" s="3">
        <f t="shared" si="24"/>
        <v>130</v>
      </c>
      <c r="J73" s="3">
        <f t="shared" si="12"/>
        <v>3118</v>
      </c>
    </row>
    <row r="74" spans="2:10">
      <c r="B74" s="1" t="s">
        <v>14</v>
      </c>
      <c r="C74" s="3">
        <f t="shared" ref="C74:I74" si="25">+C21+C47</f>
        <v>26</v>
      </c>
      <c r="D74" s="3">
        <f t="shared" si="25"/>
        <v>125</v>
      </c>
      <c r="E74" s="3">
        <f t="shared" si="25"/>
        <v>328</v>
      </c>
      <c r="F74" s="3">
        <f t="shared" si="25"/>
        <v>225</v>
      </c>
      <c r="G74" s="3">
        <f t="shared" si="25"/>
        <v>207</v>
      </c>
      <c r="H74" s="3">
        <f t="shared" si="25"/>
        <v>39</v>
      </c>
      <c r="I74" s="3">
        <f t="shared" si="25"/>
        <v>47</v>
      </c>
      <c r="J74" s="3">
        <f t="shared" si="12"/>
        <v>997</v>
      </c>
    </row>
    <row r="75" spans="2:10">
      <c r="B75" s="1" t="s">
        <v>15</v>
      </c>
      <c r="C75" s="3">
        <f t="shared" ref="C75:I75" si="26">+C22+C48</f>
        <v>111</v>
      </c>
      <c r="D75" s="3">
        <f t="shared" si="26"/>
        <v>397</v>
      </c>
      <c r="E75" s="3">
        <f t="shared" si="26"/>
        <v>1198</v>
      </c>
      <c r="F75" s="3">
        <f t="shared" si="26"/>
        <v>985</v>
      </c>
      <c r="G75" s="3">
        <f t="shared" si="26"/>
        <v>661</v>
      </c>
      <c r="H75" s="3">
        <f t="shared" si="26"/>
        <v>155</v>
      </c>
      <c r="I75" s="3">
        <f t="shared" si="26"/>
        <v>127</v>
      </c>
      <c r="J75" s="3">
        <f t="shared" si="12"/>
        <v>3634</v>
      </c>
    </row>
    <row r="76" spans="2:10">
      <c r="B76" s="1" t="s">
        <v>16</v>
      </c>
      <c r="C76" s="3">
        <f t="shared" ref="C76:I76" si="27">+C23+C49</f>
        <v>28</v>
      </c>
      <c r="D76" s="3">
        <f t="shared" si="27"/>
        <v>79</v>
      </c>
      <c r="E76" s="3">
        <f t="shared" si="27"/>
        <v>200</v>
      </c>
      <c r="F76" s="3">
        <f t="shared" si="27"/>
        <v>145</v>
      </c>
      <c r="G76" s="3">
        <f t="shared" si="27"/>
        <v>82</v>
      </c>
      <c r="H76" s="3">
        <f t="shared" si="27"/>
        <v>24</v>
      </c>
      <c r="I76" s="3">
        <f t="shared" si="27"/>
        <v>30</v>
      </c>
      <c r="J76" s="3">
        <f t="shared" si="12"/>
        <v>588</v>
      </c>
    </row>
    <row r="77" spans="2:10">
      <c r="B77" s="8" t="s">
        <v>29</v>
      </c>
      <c r="C77" s="67">
        <f t="shared" ref="C77:I77" si="28">+C24+C50</f>
        <v>29</v>
      </c>
      <c r="D77" s="67">
        <f t="shared" si="28"/>
        <v>78</v>
      </c>
      <c r="E77" s="67">
        <f t="shared" si="28"/>
        <v>209</v>
      </c>
      <c r="F77" s="67">
        <f t="shared" si="28"/>
        <v>146</v>
      </c>
      <c r="G77" s="67">
        <f t="shared" si="28"/>
        <v>54</v>
      </c>
      <c r="H77" s="67">
        <f t="shared" si="28"/>
        <v>15</v>
      </c>
      <c r="I77" s="67">
        <f t="shared" si="28"/>
        <v>9</v>
      </c>
      <c r="J77" s="67">
        <f t="shared" si="12"/>
        <v>540</v>
      </c>
    </row>
    <row r="78" spans="2:10" ht="13.5" thickBot="1">
      <c r="B78" s="10" t="s">
        <v>18</v>
      </c>
      <c r="C78" s="40">
        <f>SUM(C60:C77)</f>
        <v>3398</v>
      </c>
      <c r="D78" s="40">
        <f t="shared" ref="D78:I78" si="29">SUM(D60:D77)</f>
        <v>12610</v>
      </c>
      <c r="E78" s="40">
        <f t="shared" si="29"/>
        <v>33158</v>
      </c>
      <c r="F78" s="40">
        <f t="shared" si="29"/>
        <v>23858</v>
      </c>
      <c r="G78" s="40">
        <f t="shared" si="29"/>
        <v>13399</v>
      </c>
      <c r="H78" s="40">
        <f t="shared" si="29"/>
        <v>3832</v>
      </c>
      <c r="I78" s="40">
        <f t="shared" si="29"/>
        <v>4782</v>
      </c>
      <c r="J78" s="40">
        <f>SUM(J60:J77)</f>
        <v>95037</v>
      </c>
    </row>
    <row r="82" spans="2:10" ht="15.75">
      <c r="B82" s="5" t="s">
        <v>36</v>
      </c>
    </row>
    <row r="84" spans="2:10">
      <c r="B84" s="4" t="s">
        <v>42</v>
      </c>
    </row>
    <row r="85" spans="2:10">
      <c r="B85" s="1" t="s">
        <v>104</v>
      </c>
    </row>
    <row r="86" spans="2:10">
      <c r="G86" s="13" t="s">
        <v>38</v>
      </c>
    </row>
    <row r="87" spans="2:10" ht="26.25" thickBot="1">
      <c r="B87" s="9"/>
      <c r="C87" s="64" t="s">
        <v>105</v>
      </c>
      <c r="D87" s="68" t="s">
        <v>39</v>
      </c>
      <c r="E87" s="64" t="s">
        <v>40</v>
      </c>
      <c r="F87" s="62" t="s">
        <v>20</v>
      </c>
      <c r="G87" s="59" t="s">
        <v>41</v>
      </c>
    </row>
    <row r="88" spans="2:10">
      <c r="B88" s="1" t="s">
        <v>0</v>
      </c>
      <c r="C88" s="6">
        <v>12406352.65</v>
      </c>
      <c r="D88" s="6">
        <v>3041996.01</v>
      </c>
      <c r="E88" s="6">
        <v>527202.80000000005</v>
      </c>
      <c r="F88" s="49">
        <f>SUM(C88:E88)</f>
        <v>15975551.460000001</v>
      </c>
      <c r="G88" s="49">
        <f>F88/1000</f>
        <v>15975.551460000001</v>
      </c>
      <c r="I88" s="60"/>
      <c r="J88" s="60"/>
    </row>
    <row r="89" spans="2:10">
      <c r="B89" s="1" t="s">
        <v>1</v>
      </c>
      <c r="C89" s="6">
        <v>1900481.4</v>
      </c>
      <c r="D89" s="6">
        <v>462041.3</v>
      </c>
      <c r="E89" s="6">
        <v>78094.679999999993</v>
      </c>
      <c r="F89" s="49">
        <f t="shared" ref="F89:F105" si="30">SUM(C89:E89)</f>
        <v>2440617.38</v>
      </c>
      <c r="G89" s="49">
        <f t="shared" ref="G89:G105" si="31">F89/1000</f>
        <v>2440.6173799999997</v>
      </c>
      <c r="I89" s="60"/>
      <c r="J89" s="60"/>
    </row>
    <row r="90" spans="2:10">
      <c r="B90" s="1" t="s">
        <v>2</v>
      </c>
      <c r="C90" s="6">
        <v>1215804.7</v>
      </c>
      <c r="D90" s="6">
        <v>348567.74</v>
      </c>
      <c r="E90" s="6">
        <v>66567.210000000006</v>
      </c>
      <c r="F90" s="49">
        <f t="shared" si="30"/>
        <v>1630939.65</v>
      </c>
      <c r="G90" s="49">
        <f t="shared" si="31"/>
        <v>1630.9396499999998</v>
      </c>
      <c r="I90" s="60"/>
      <c r="J90" s="60"/>
    </row>
    <row r="91" spans="2:10">
      <c r="B91" s="1" t="s">
        <v>3</v>
      </c>
      <c r="C91" s="6">
        <v>1085667.94</v>
      </c>
      <c r="D91" s="6">
        <v>240317.23</v>
      </c>
      <c r="E91" s="6">
        <v>33126.17</v>
      </c>
      <c r="F91" s="49">
        <f t="shared" si="30"/>
        <v>1359111.3399999999</v>
      </c>
      <c r="G91" s="49">
        <f t="shared" si="31"/>
        <v>1359.1113399999999</v>
      </c>
      <c r="I91" s="60"/>
      <c r="J91" s="60"/>
    </row>
    <row r="92" spans="2:10">
      <c r="B92" s="1" t="s">
        <v>4</v>
      </c>
      <c r="C92" s="6">
        <v>2265042.1</v>
      </c>
      <c r="D92" s="6">
        <v>494208.17</v>
      </c>
      <c r="E92" s="6">
        <v>76648.81</v>
      </c>
      <c r="F92" s="49">
        <f t="shared" si="30"/>
        <v>2835899.08</v>
      </c>
      <c r="G92" s="49">
        <f t="shared" si="31"/>
        <v>2835.8990800000001</v>
      </c>
      <c r="I92" s="60"/>
      <c r="J92" s="60"/>
    </row>
    <row r="93" spans="2:10">
      <c r="B93" s="1" t="s">
        <v>5</v>
      </c>
      <c r="C93" s="6">
        <v>824983.14</v>
      </c>
      <c r="D93" s="6">
        <v>180090.2</v>
      </c>
      <c r="E93" s="6">
        <v>41959.77</v>
      </c>
      <c r="F93" s="49">
        <f t="shared" si="30"/>
        <v>1047033.1100000001</v>
      </c>
      <c r="G93" s="49">
        <f t="shared" si="31"/>
        <v>1047.0331100000001</v>
      </c>
      <c r="I93" s="60"/>
      <c r="J93" s="60"/>
    </row>
    <row r="94" spans="2:10">
      <c r="B94" s="1" t="s">
        <v>6</v>
      </c>
      <c r="C94" s="6">
        <v>3781983.57</v>
      </c>
      <c r="D94" s="6">
        <v>997137.18</v>
      </c>
      <c r="E94" s="6">
        <v>199071.85</v>
      </c>
      <c r="F94" s="49">
        <f t="shared" si="30"/>
        <v>4978192.5999999996</v>
      </c>
      <c r="G94" s="49">
        <f t="shared" si="31"/>
        <v>4978.1925999999994</v>
      </c>
      <c r="I94" s="60"/>
      <c r="J94" s="60"/>
    </row>
    <row r="95" spans="2:10">
      <c r="B95" s="1" t="s">
        <v>7</v>
      </c>
      <c r="C95" s="6">
        <v>1846005.36</v>
      </c>
      <c r="D95" s="6">
        <v>442762</v>
      </c>
      <c r="E95" s="6">
        <v>88454.76</v>
      </c>
      <c r="F95" s="49">
        <f t="shared" si="30"/>
        <v>2377222.12</v>
      </c>
      <c r="G95" s="49">
        <f t="shared" si="31"/>
        <v>2377.2221199999999</v>
      </c>
      <c r="I95" s="60"/>
      <c r="J95" s="60"/>
    </row>
    <row r="96" spans="2:10">
      <c r="B96" s="1" t="s">
        <v>8</v>
      </c>
      <c r="C96" s="6">
        <v>7017275.6600000001</v>
      </c>
      <c r="D96" s="6">
        <v>1218717.72</v>
      </c>
      <c r="E96" s="6">
        <v>254891.4</v>
      </c>
      <c r="F96" s="49">
        <f t="shared" si="30"/>
        <v>8490884.7799999993</v>
      </c>
      <c r="G96" s="49">
        <f t="shared" si="31"/>
        <v>8490.8847799999985</v>
      </c>
      <c r="I96" s="60"/>
      <c r="J96" s="60"/>
    </row>
    <row r="97" spans="2:10">
      <c r="B97" s="1" t="s">
        <v>9</v>
      </c>
      <c r="C97" s="6">
        <v>6697746.1500000004</v>
      </c>
      <c r="D97" s="6">
        <v>1402843.84</v>
      </c>
      <c r="E97" s="6">
        <v>255480.15</v>
      </c>
      <c r="F97" s="49">
        <f t="shared" si="30"/>
        <v>8356070.1400000006</v>
      </c>
      <c r="G97" s="49">
        <f t="shared" si="31"/>
        <v>8356.0701399999998</v>
      </c>
      <c r="I97" s="60"/>
      <c r="J97" s="60"/>
    </row>
    <row r="98" spans="2:10">
      <c r="B98" s="1" t="s">
        <v>10</v>
      </c>
      <c r="C98" s="6">
        <v>1285750.19</v>
      </c>
      <c r="D98" s="6">
        <v>338386.39</v>
      </c>
      <c r="E98" s="6">
        <v>51758.43</v>
      </c>
      <c r="F98" s="49">
        <f t="shared" si="30"/>
        <v>1675895.01</v>
      </c>
      <c r="G98" s="49">
        <f t="shared" si="31"/>
        <v>1675.89501</v>
      </c>
      <c r="I98" s="60"/>
      <c r="J98" s="60"/>
    </row>
    <row r="99" spans="2:10">
      <c r="B99" s="1" t="s">
        <v>11</v>
      </c>
      <c r="C99" s="6">
        <v>3817523.94</v>
      </c>
      <c r="D99" s="6">
        <v>1050344.3600000001</v>
      </c>
      <c r="E99" s="6">
        <v>144988.23000000001</v>
      </c>
      <c r="F99" s="49">
        <f t="shared" si="30"/>
        <v>5012856.53</v>
      </c>
      <c r="G99" s="49">
        <f t="shared" si="31"/>
        <v>5012.85653</v>
      </c>
      <c r="I99" s="60"/>
      <c r="J99" s="60"/>
    </row>
    <row r="100" spans="2:10">
      <c r="B100" s="1" t="s">
        <v>12</v>
      </c>
      <c r="C100" s="6">
        <v>9443033.7300000004</v>
      </c>
      <c r="D100" s="6">
        <v>2177522.19</v>
      </c>
      <c r="E100" s="6">
        <v>426708.58</v>
      </c>
      <c r="F100" s="49">
        <f t="shared" si="30"/>
        <v>12047264.5</v>
      </c>
      <c r="G100" s="49">
        <f t="shared" si="31"/>
        <v>12047.264499999999</v>
      </c>
      <c r="I100" s="60"/>
      <c r="J100" s="60"/>
    </row>
    <row r="101" spans="2:10">
      <c r="B101" s="1" t="s">
        <v>13</v>
      </c>
      <c r="C101" s="6">
        <v>1904399.79</v>
      </c>
      <c r="D101" s="6">
        <v>492958.27</v>
      </c>
      <c r="E101" s="6">
        <v>73468.38</v>
      </c>
      <c r="F101" s="49">
        <f t="shared" si="30"/>
        <v>2470826.44</v>
      </c>
      <c r="G101" s="49">
        <f t="shared" si="31"/>
        <v>2470.8264399999998</v>
      </c>
      <c r="I101" s="60"/>
      <c r="J101" s="60"/>
    </row>
    <row r="102" spans="2:10">
      <c r="B102" s="1" t="s">
        <v>14</v>
      </c>
      <c r="C102" s="6">
        <v>404024.45</v>
      </c>
      <c r="D102" s="6">
        <v>141503.04000000001</v>
      </c>
      <c r="E102" s="6">
        <v>26983.439999999999</v>
      </c>
      <c r="F102" s="49">
        <f t="shared" si="30"/>
        <v>572510.92999999993</v>
      </c>
      <c r="G102" s="49">
        <f t="shared" si="31"/>
        <v>572.51092999999992</v>
      </c>
      <c r="I102" s="60"/>
      <c r="J102" s="60"/>
    </row>
    <row r="103" spans="2:10">
      <c r="B103" s="1" t="s">
        <v>15</v>
      </c>
      <c r="C103" s="6">
        <v>2027851.94</v>
      </c>
      <c r="D103" s="6">
        <v>426435.68</v>
      </c>
      <c r="E103" s="6">
        <v>93019.6</v>
      </c>
      <c r="F103" s="49">
        <f t="shared" si="30"/>
        <v>2547307.2200000002</v>
      </c>
      <c r="G103" s="49">
        <f t="shared" si="31"/>
        <v>2547.3072200000001</v>
      </c>
      <c r="I103" s="60"/>
      <c r="J103" s="60"/>
    </row>
    <row r="104" spans="2:10">
      <c r="B104" s="1" t="s">
        <v>16</v>
      </c>
      <c r="C104" s="6">
        <v>350334.06</v>
      </c>
      <c r="D104" s="6">
        <v>86922.72</v>
      </c>
      <c r="E104" s="6">
        <v>14423</v>
      </c>
      <c r="F104" s="49">
        <f t="shared" si="30"/>
        <v>451679.78</v>
      </c>
      <c r="G104" s="49">
        <f t="shared" si="31"/>
        <v>451.67978000000005</v>
      </c>
      <c r="I104" s="60"/>
      <c r="J104" s="60"/>
    </row>
    <row r="105" spans="2:10">
      <c r="B105" s="1" t="s">
        <v>17</v>
      </c>
      <c r="C105" s="6">
        <v>354765.56999999995</v>
      </c>
      <c r="D105" s="6">
        <v>0</v>
      </c>
      <c r="E105" s="6">
        <v>0</v>
      </c>
      <c r="F105" s="49">
        <f t="shared" si="30"/>
        <v>354765.56999999995</v>
      </c>
      <c r="G105" s="49">
        <f t="shared" si="31"/>
        <v>354.76556999999997</v>
      </c>
      <c r="I105" s="60"/>
      <c r="J105" s="60"/>
    </row>
    <row r="106" spans="2:10" ht="13.5" thickBot="1">
      <c r="B106" s="10" t="s">
        <v>18</v>
      </c>
      <c r="C106" s="50">
        <f t="shared" ref="C106:E106" si="32">SUM(C88:C105)</f>
        <v>58629026.340000004</v>
      </c>
      <c r="D106" s="50">
        <f t="shared" si="32"/>
        <v>13542754.039999999</v>
      </c>
      <c r="E106" s="50">
        <f t="shared" si="32"/>
        <v>2452847.2599999993</v>
      </c>
      <c r="F106" s="50">
        <f>SUM(F88:F105)</f>
        <v>74624627.639999986</v>
      </c>
      <c r="G106" s="50">
        <f>SUM(G88:G105)</f>
        <v>74624.627640000021</v>
      </c>
      <c r="J106" s="60"/>
    </row>
    <row r="109" spans="2:10">
      <c r="B109" t="s">
        <v>106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MUFACE</vt:lpstr>
      <vt:lpstr>ISFAS</vt:lpstr>
      <vt:lpstr>MUGEJU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De Domingo Sánz, Victoria</cp:lastModifiedBy>
  <cp:lastPrinted>2016-11-22T11:03:50Z</cp:lastPrinted>
  <dcterms:created xsi:type="dcterms:W3CDTF">2014-02-03T17:13:30Z</dcterms:created>
  <dcterms:modified xsi:type="dcterms:W3CDTF">2016-11-24T11:00:00Z</dcterms:modified>
</cp:coreProperties>
</file>